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3. Cash Flow\"/>
    </mc:Choice>
  </mc:AlternateContent>
  <xr:revisionPtr revIDLastSave="0" documentId="8_{CC605F67-A75D-4702-8C59-8DF609EABF6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Y39" i="3"/>
  <c r="Z39" i="4"/>
  <c r="Z39" i="5"/>
  <c r="Z39" i="7"/>
  <c r="Y39" i="7"/>
  <c r="Z39" i="8"/>
  <c r="Z39" i="9"/>
  <c r="Z39" i="10"/>
  <c r="Z39" i="11"/>
  <c r="Z39" i="12"/>
  <c r="Z39" i="13"/>
  <c r="Y39" i="14"/>
  <c r="Z39" i="14" s="1"/>
  <c r="Z39" i="15"/>
  <c r="Y39" i="15"/>
  <c r="Z39" i="16"/>
  <c r="Z39" i="17"/>
  <c r="Z39" i="18"/>
  <c r="Y39" i="18"/>
  <c r="Z39" i="19"/>
  <c r="Z39" i="20"/>
  <c r="Z39" i="21"/>
  <c r="Z39" i="22"/>
  <c r="Z39" i="23"/>
  <c r="Z39" i="24"/>
  <c r="Z39" i="25"/>
  <c r="Z39" i="26"/>
  <c r="Y39" i="26"/>
  <c r="Z39" i="27"/>
  <c r="Y39" i="27"/>
  <c r="Z39" i="1"/>
  <c r="W39" i="2"/>
  <c r="J39" i="2"/>
  <c r="W39" i="3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J39" i="27"/>
  <c r="W39" i="28"/>
  <c r="Y39" i="28" s="1"/>
  <c r="Z39" i="28" s="1"/>
  <c r="J39" i="28"/>
  <c r="W39" i="1"/>
  <c r="Y39" i="1" s="1"/>
  <c r="J39" i="1"/>
  <c r="G38" i="11"/>
  <c r="G40" i="11" s="1"/>
  <c r="H39" i="11" s="1"/>
  <c r="X38" i="20"/>
  <c r="H38" i="20"/>
  <c r="AA38" i="21"/>
  <c r="AA40" i="21" s="1"/>
  <c r="C38" i="21"/>
  <c r="C40" i="21" s="1"/>
  <c r="L38" i="23"/>
  <c r="M38" i="24"/>
  <c r="R38" i="25"/>
  <c r="T38" i="26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U38" i="13" s="1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I38" i="22" s="1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C38" i="26" s="1"/>
  <c r="C40" i="26" s="1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K38" i="27" s="1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S38" i="28" s="1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C38" i="28" s="1"/>
  <c r="C40" i="28" s="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K38" i="1" s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Q38" i="2" s="1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Z17" i="3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J17" i="5"/>
  <c r="J38" i="5" s="1"/>
  <c r="I17" i="5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X17" i="6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Y17" i="11"/>
  <c r="Y38" i="11" s="1"/>
  <c r="Y40" i="11" s="1"/>
  <c r="X17" i="11"/>
  <c r="X38" i="11" s="1"/>
  <c r="W17" i="11"/>
  <c r="W38" i="11" s="1"/>
  <c r="V17" i="11"/>
  <c r="V38" i="11" s="1"/>
  <c r="U17" i="1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K17" i="11"/>
  <c r="K38" i="11" s="1"/>
  <c r="J17" i="11"/>
  <c r="I17" i="11"/>
  <c r="I38" i="11" s="1"/>
  <c r="H17" i="11"/>
  <c r="H38" i="11" s="1"/>
  <c r="G17" i="11"/>
  <c r="F17" i="11"/>
  <c r="F38" i="11" s="1"/>
  <c r="F40" i="11" s="1"/>
  <c r="E17" i="11"/>
  <c r="D17" i="11"/>
  <c r="C17" i="11"/>
  <c r="C38" i="11" s="1"/>
  <c r="C40" i="11" s="1"/>
  <c r="AA17" i="12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Q17" i="12"/>
  <c r="Q38" i="12" s="1"/>
  <c r="P17" i="12"/>
  <c r="P38" i="12" s="1"/>
  <c r="O17" i="12"/>
  <c r="O38" i="12" s="1"/>
  <c r="N17" i="12"/>
  <c r="N38" i="12" s="1"/>
  <c r="M17" i="12"/>
  <c r="L17" i="12"/>
  <c r="K17" i="12"/>
  <c r="K38" i="12" s="1"/>
  <c r="J17" i="12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L17" i="14"/>
  <c r="L38" i="14" s="1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D17" i="14"/>
  <c r="D38" i="14" s="1"/>
  <c r="D40" i="14" s="1"/>
  <c r="C17" i="14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X38" i="18" s="1"/>
  <c r="W17" i="18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G17" i="20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Z17" i="21"/>
  <c r="Y17" i="21"/>
  <c r="Y38" i="21" s="1"/>
  <c r="Y40" i="21" s="1"/>
  <c r="X17" i="21"/>
  <c r="X38" i="21" s="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H17" i="22"/>
  <c r="H38" i="22" s="1"/>
  <c r="G17" i="22"/>
  <c r="G38" i="22" s="1"/>
  <c r="G40" i="22" s="1"/>
  <c r="H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O38" i="23" s="1"/>
  <c r="N17" i="23"/>
  <c r="M17" i="23"/>
  <c r="M38" i="23" s="1"/>
  <c r="L17" i="23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O17" i="24"/>
  <c r="O38" i="24" s="1"/>
  <c r="N17" i="24"/>
  <c r="N38" i="24" s="1"/>
  <c r="M17" i="24"/>
  <c r="L17" i="24"/>
  <c r="L38" i="24" s="1"/>
  <c r="K17" i="24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X17" i="25"/>
  <c r="W17" i="25"/>
  <c r="V17" i="25"/>
  <c r="V38" i="25" s="1"/>
  <c r="U17" i="25"/>
  <c r="U38" i="25" s="1"/>
  <c r="T17" i="25"/>
  <c r="T38" i="25" s="1"/>
  <c r="S17" i="25"/>
  <c r="R17" i="25"/>
  <c r="Q17" i="25"/>
  <c r="P17" i="25"/>
  <c r="P38" i="25" s="1"/>
  <c r="O17" i="25"/>
  <c r="N17" i="25"/>
  <c r="N38" i="25" s="1"/>
  <c r="M17" i="25"/>
  <c r="M38" i="25" s="1"/>
  <c r="L17" i="25"/>
  <c r="L38" i="25" s="1"/>
  <c r="K17" i="25"/>
  <c r="J17" i="25"/>
  <c r="J38" i="25" s="1"/>
  <c r="I17" i="25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Z17" i="26" s="1"/>
  <c r="W17" i="26"/>
  <c r="W38" i="26" s="1"/>
  <c r="V17" i="26"/>
  <c r="V38" i="26" s="1"/>
  <c r="U17" i="26"/>
  <c r="U38" i="26" s="1"/>
  <c r="T17" i="26"/>
  <c r="S17" i="26"/>
  <c r="R17" i="26"/>
  <c r="R38" i="26" s="1"/>
  <c r="Q17" i="26"/>
  <c r="Q38" i="26" s="1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AA38" i="27" s="1"/>
  <c r="AA40" i="27" s="1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1"/>
  <c r="AA38" i="1" s="1"/>
  <c r="AA40" i="1" s="1"/>
  <c r="Z17" i="1"/>
  <c r="Y17" i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H17" i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1" l="1"/>
  <c r="X40" i="21"/>
  <c r="Z40" i="21" s="1"/>
  <c r="Z38" i="19"/>
  <c r="X40" i="19"/>
  <c r="Z40" i="19" s="1"/>
  <c r="X40" i="18"/>
  <c r="H40" i="13"/>
  <c r="I39" i="13" s="1"/>
  <c r="I40" i="13" s="1"/>
  <c r="J40" i="13" s="1"/>
  <c r="I40" i="9"/>
  <c r="J40" i="9" s="1"/>
  <c r="Z17" i="17"/>
  <c r="X38" i="17"/>
  <c r="Z38" i="20"/>
  <c r="X40" i="20"/>
  <c r="Z40" i="20" s="1"/>
  <c r="H40" i="11"/>
  <c r="I39" i="11" s="1"/>
  <c r="I40" i="11" s="1"/>
  <c r="H38" i="1"/>
  <c r="P38" i="1"/>
  <c r="X38" i="1"/>
  <c r="H40" i="28"/>
  <c r="I39" i="28" s="1"/>
  <c r="I40" i="28" s="1"/>
  <c r="H40" i="27"/>
  <c r="I39" i="27" s="1"/>
  <c r="I40" i="27" s="1"/>
  <c r="Z17" i="19"/>
  <c r="Z17" i="18"/>
  <c r="Y38" i="18"/>
  <c r="Y40" i="18" s="1"/>
  <c r="X40" i="15"/>
  <c r="Z40" i="15" s="1"/>
  <c r="Z38" i="15"/>
  <c r="H40" i="14"/>
  <c r="I39" i="14" s="1"/>
  <c r="I40" i="14" s="1"/>
  <c r="J40" i="14" s="1"/>
  <c r="H40" i="12"/>
  <c r="I39" i="12" s="1"/>
  <c r="I40" i="12" s="1"/>
  <c r="D38" i="7"/>
  <c r="D40" i="7" s="1"/>
  <c r="L38" i="7"/>
  <c r="T38" i="7"/>
  <c r="C38" i="6"/>
  <c r="C40" i="6" s="1"/>
  <c r="K38" i="6"/>
  <c r="S38" i="6"/>
  <c r="AA38" i="3"/>
  <c r="AA40" i="3" s="1"/>
  <c r="J38" i="2"/>
  <c r="R38" i="2"/>
  <c r="AA38" i="2"/>
  <c r="AA40" i="2" s="1"/>
  <c r="Z38" i="16"/>
  <c r="X40" i="16"/>
  <c r="Z40" i="16" s="1"/>
  <c r="I38" i="1"/>
  <c r="Z17" i="28"/>
  <c r="X38" i="28"/>
  <c r="O38" i="25"/>
  <c r="Z38" i="10"/>
  <c r="X40" i="10"/>
  <c r="Z40" i="10" s="1"/>
  <c r="Z38" i="27"/>
  <c r="X40" i="27"/>
  <c r="Z40" i="27" s="1"/>
  <c r="Z17" i="14"/>
  <c r="X38" i="14"/>
  <c r="Z17" i="13"/>
  <c r="X38" i="13"/>
  <c r="H38" i="26"/>
  <c r="H40" i="26" s="1"/>
  <c r="I39" i="26" s="1"/>
  <c r="I40" i="26" s="1"/>
  <c r="W38" i="25"/>
  <c r="Z17" i="27"/>
  <c r="Z17" i="25"/>
  <c r="X38" i="25"/>
  <c r="H38" i="24"/>
  <c r="P38" i="24"/>
  <c r="X38" i="24"/>
  <c r="H40" i="23"/>
  <c r="I39" i="23" s="1"/>
  <c r="I40" i="23" s="1"/>
  <c r="F38" i="22"/>
  <c r="F40" i="22" s="1"/>
  <c r="N38" i="22"/>
  <c r="V38" i="22"/>
  <c r="F38" i="21"/>
  <c r="F40" i="21" s="1"/>
  <c r="N38" i="21"/>
  <c r="V38" i="21"/>
  <c r="J38" i="13"/>
  <c r="AA38" i="13"/>
  <c r="AA40" i="13" s="1"/>
  <c r="J38" i="12"/>
  <c r="R38" i="12"/>
  <c r="AA38" i="12"/>
  <c r="AA40" i="12" s="1"/>
  <c r="J38" i="11"/>
  <c r="Z17" i="11"/>
  <c r="Z17" i="9"/>
  <c r="X38" i="9"/>
  <c r="X40" i="8"/>
  <c r="Z40" i="8" s="1"/>
  <c r="Z38" i="8"/>
  <c r="H40" i="7"/>
  <c r="I39" i="7" s="1"/>
  <c r="I40" i="7" s="1"/>
  <c r="J40" i="7" s="1"/>
  <c r="P38" i="26"/>
  <c r="G38" i="25"/>
  <c r="G40" i="25" s="1"/>
  <c r="H39" i="25" s="1"/>
  <c r="H40" i="25" s="1"/>
  <c r="I39" i="25" s="1"/>
  <c r="I40" i="25" s="1"/>
  <c r="H40" i="24"/>
  <c r="I39" i="24" s="1"/>
  <c r="I40" i="24" s="1"/>
  <c r="K39" i="24" s="1"/>
  <c r="N38" i="23"/>
  <c r="I38" i="25"/>
  <c r="Q38" i="25"/>
  <c r="Y38" i="25"/>
  <c r="Y40" i="25" s="1"/>
  <c r="H38" i="23"/>
  <c r="P38" i="23"/>
  <c r="X38" i="23"/>
  <c r="H40" i="22"/>
  <c r="I39" i="22" s="1"/>
  <c r="I40" i="22" s="1"/>
  <c r="J40" i="22" s="1"/>
  <c r="H40" i="21"/>
  <c r="I39" i="21" s="1"/>
  <c r="I40" i="21" s="1"/>
  <c r="K39" i="21" s="1"/>
  <c r="F38" i="20"/>
  <c r="F40" i="20" s="1"/>
  <c r="N38" i="20"/>
  <c r="V38" i="20"/>
  <c r="F38" i="19"/>
  <c r="F40" i="19" s="1"/>
  <c r="N38" i="19"/>
  <c r="V38" i="19"/>
  <c r="E38" i="17"/>
  <c r="E40" i="17" s="1"/>
  <c r="M38" i="17"/>
  <c r="U38" i="17"/>
  <c r="M38" i="16"/>
  <c r="U38" i="16"/>
  <c r="L38" i="15"/>
  <c r="T38" i="15"/>
  <c r="C38" i="14"/>
  <c r="C40" i="14" s="1"/>
  <c r="K38" i="14"/>
  <c r="AA38" i="11"/>
  <c r="AA40" i="11" s="1"/>
  <c r="R38" i="10"/>
  <c r="Z17" i="10"/>
  <c r="I38" i="9"/>
  <c r="Q38" i="9"/>
  <c r="Y38" i="9"/>
  <c r="Y40" i="9" s="1"/>
  <c r="Z38" i="7"/>
  <c r="X40" i="7"/>
  <c r="Z40" i="7" s="1"/>
  <c r="H40" i="6"/>
  <c r="I39" i="6" s="1"/>
  <c r="H40" i="5"/>
  <c r="I39" i="5" s="1"/>
  <c r="H40" i="1"/>
  <c r="I39" i="1" s="1"/>
  <c r="Y38" i="1"/>
  <c r="Y40" i="1" s="1"/>
  <c r="Z17" i="16"/>
  <c r="Z17" i="12"/>
  <c r="X38" i="12"/>
  <c r="Z38" i="11"/>
  <c r="X40" i="11"/>
  <c r="Z40" i="11" s="1"/>
  <c r="V38" i="23"/>
  <c r="S38" i="26"/>
  <c r="Z17" i="22"/>
  <c r="X38" i="22"/>
  <c r="N38" i="18"/>
  <c r="D38" i="12"/>
  <c r="D40" i="12" s="1"/>
  <c r="L38" i="12"/>
  <c r="T38" i="12"/>
  <c r="D38" i="11"/>
  <c r="D40" i="11" s="1"/>
  <c r="L38" i="11"/>
  <c r="T38" i="11"/>
  <c r="Z17" i="6"/>
  <c r="X38" i="6"/>
  <c r="Z17" i="5"/>
  <c r="X38" i="5"/>
  <c r="H38" i="4"/>
  <c r="H40" i="4" s="1"/>
  <c r="I39" i="4" s="1"/>
  <c r="I40" i="4" s="1"/>
  <c r="P38" i="4"/>
  <c r="Z17" i="4"/>
  <c r="X38" i="4"/>
  <c r="H38" i="3"/>
  <c r="H40" i="3" s="1"/>
  <c r="I39" i="3" s="1"/>
  <c r="I40" i="3" s="1"/>
  <c r="P38" i="3"/>
  <c r="X38" i="3"/>
  <c r="Q38" i="1"/>
  <c r="X38" i="26"/>
  <c r="F38" i="23"/>
  <c r="F40" i="23" s="1"/>
  <c r="G38" i="20"/>
  <c r="G40" i="20" s="1"/>
  <c r="H39" i="20" s="1"/>
  <c r="H40" i="20" s="1"/>
  <c r="I39" i="20" s="1"/>
  <c r="I40" i="20" s="1"/>
  <c r="O38" i="20"/>
  <c r="W38" i="20"/>
  <c r="G38" i="19"/>
  <c r="G40" i="19" s="1"/>
  <c r="H39" i="19" s="1"/>
  <c r="H40" i="19" s="1"/>
  <c r="I39" i="19" s="1"/>
  <c r="I40" i="19" s="1"/>
  <c r="J40" i="19" s="1"/>
  <c r="O38" i="19"/>
  <c r="W38" i="19"/>
  <c r="F38" i="18"/>
  <c r="F40" i="18" s="1"/>
  <c r="V38" i="18"/>
  <c r="C38" i="25"/>
  <c r="C40" i="25" s="1"/>
  <c r="K38" i="25"/>
  <c r="S38" i="25"/>
  <c r="C38" i="24"/>
  <c r="C40" i="24" s="1"/>
  <c r="K38" i="24"/>
  <c r="S38" i="24"/>
  <c r="Z17" i="23"/>
  <c r="G38" i="18"/>
  <c r="G40" i="18" s="1"/>
  <c r="H39" i="18" s="1"/>
  <c r="H40" i="18" s="1"/>
  <c r="I39" i="18" s="1"/>
  <c r="I40" i="18" s="1"/>
  <c r="O38" i="18"/>
  <c r="W38" i="18"/>
  <c r="G38" i="17"/>
  <c r="G40" i="17" s="1"/>
  <c r="H39" i="17" s="1"/>
  <c r="H40" i="17" s="1"/>
  <c r="I39" i="17" s="1"/>
  <c r="I40" i="17" s="1"/>
  <c r="J40" i="17" s="1"/>
  <c r="O38" i="17"/>
  <c r="W38" i="17"/>
  <c r="G38" i="16"/>
  <c r="G40" i="16" s="1"/>
  <c r="H39" i="16" s="1"/>
  <c r="H40" i="16" s="1"/>
  <c r="I39" i="16" s="1"/>
  <c r="I40" i="16" s="1"/>
  <c r="O38" i="16"/>
  <c r="W38" i="16"/>
  <c r="F38" i="15"/>
  <c r="F40" i="15" s="1"/>
  <c r="N38" i="15"/>
  <c r="V38" i="15"/>
  <c r="E38" i="14"/>
  <c r="E40" i="14" s="1"/>
  <c r="M38" i="14"/>
  <c r="U38" i="14"/>
  <c r="E38" i="13"/>
  <c r="E40" i="13" s="1"/>
  <c r="M38" i="13"/>
  <c r="M38" i="12"/>
  <c r="E38" i="11"/>
  <c r="E40" i="11" s="1"/>
  <c r="M38" i="11"/>
  <c r="U38" i="11"/>
  <c r="D38" i="10"/>
  <c r="D40" i="10" s="1"/>
  <c r="L38" i="10"/>
  <c r="T38" i="10"/>
  <c r="AA38" i="8"/>
  <c r="AA40" i="8" s="1"/>
  <c r="J38" i="7"/>
  <c r="R38" i="7"/>
  <c r="Z17" i="7"/>
  <c r="I38" i="6"/>
  <c r="Q38" i="6"/>
  <c r="Y38" i="6"/>
  <c r="Y40" i="6" s="1"/>
  <c r="I38" i="5"/>
  <c r="Q38" i="5"/>
  <c r="Y38" i="5"/>
  <c r="Y40" i="5" s="1"/>
  <c r="H38" i="2"/>
  <c r="H40" i="2" s="1"/>
  <c r="I39" i="2" s="1"/>
  <c r="I40" i="2" s="1"/>
  <c r="P38" i="2"/>
  <c r="Z17" i="2"/>
  <c r="X38" i="2"/>
  <c r="Z27" i="11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J40" i="18"/>
  <c r="K39" i="18"/>
  <c r="K39" i="7"/>
  <c r="J40" i="15"/>
  <c r="K39" i="15"/>
  <c r="J40" i="10"/>
  <c r="K39" i="10"/>
  <c r="K39" i="12"/>
  <c r="J40" i="12"/>
  <c r="J40" i="28"/>
  <c r="K39" i="28"/>
  <c r="J40" i="23"/>
  <c r="K39" i="23"/>
  <c r="J40" i="25"/>
  <c r="K39" i="25"/>
  <c r="J40" i="20"/>
  <c r="K39" i="20"/>
  <c r="J40" i="11"/>
  <c r="K39" i="11"/>
  <c r="J40" i="27"/>
  <c r="K39" i="27"/>
  <c r="K39" i="8"/>
  <c r="J40" i="8"/>
  <c r="K39" i="16"/>
  <c r="J40" i="16"/>
  <c r="N39" i="18"/>
  <c r="K40" i="18"/>
  <c r="L39" i="18" s="1"/>
  <c r="L40" i="18" s="1"/>
  <c r="M39" i="18" s="1"/>
  <c r="M40" i="18" s="1"/>
  <c r="N39" i="7"/>
  <c r="K40" i="7"/>
  <c r="L39" i="7" s="1"/>
  <c r="L40" i="7" s="1"/>
  <c r="M39" i="7" s="1"/>
  <c r="M40" i="7" s="1"/>
  <c r="J40" i="3" l="1"/>
  <c r="K39" i="3"/>
  <c r="K39" i="2"/>
  <c r="J40" i="2"/>
  <c r="J40" i="4"/>
  <c r="K39" i="4"/>
  <c r="J40" i="26"/>
  <c r="K39" i="26"/>
  <c r="K40" i="26" s="1"/>
  <c r="L39" i="26" s="1"/>
  <c r="L40" i="26" s="1"/>
  <c r="M39" i="26" s="1"/>
  <c r="M40" i="26" s="1"/>
  <c r="Z38" i="12"/>
  <c r="X40" i="12"/>
  <c r="Z40" i="12" s="1"/>
  <c r="X40" i="22"/>
  <c r="Z40" i="22" s="1"/>
  <c r="Z38" i="22"/>
  <c r="X40" i="23"/>
  <c r="Z40" i="23" s="1"/>
  <c r="Z38" i="23"/>
  <c r="J40" i="21"/>
  <c r="Z38" i="4"/>
  <c r="X40" i="4"/>
  <c r="Z40" i="4" s="1"/>
  <c r="Z40" i="18"/>
  <c r="Z38" i="3"/>
  <c r="X40" i="3"/>
  <c r="Z40" i="3" s="1"/>
  <c r="X40" i="14"/>
  <c r="Z40" i="14" s="1"/>
  <c r="Z38" i="14"/>
  <c r="Z38" i="25"/>
  <c r="X40" i="25"/>
  <c r="Z40" i="25" s="1"/>
  <c r="K39" i="13"/>
  <c r="N39" i="13" s="1"/>
  <c r="J40" i="24"/>
  <c r="I40" i="1"/>
  <c r="Z38" i="18"/>
  <c r="Z38" i="26"/>
  <c r="X40" i="26"/>
  <c r="Z40" i="26" s="1"/>
  <c r="K39" i="9"/>
  <c r="K39" i="17"/>
  <c r="N39" i="17" s="1"/>
  <c r="I40" i="6"/>
  <c r="Z38" i="6"/>
  <c r="X40" i="6"/>
  <c r="Z40" i="6" s="1"/>
  <c r="Z38" i="1"/>
  <c r="X40" i="1"/>
  <c r="Z40" i="1" s="1"/>
  <c r="K39" i="14"/>
  <c r="K39" i="22"/>
  <c r="N39" i="22" s="1"/>
  <c r="K39" i="19"/>
  <c r="N39" i="19" s="1"/>
  <c r="Z38" i="2"/>
  <c r="X40" i="2"/>
  <c r="Z40" i="2" s="1"/>
  <c r="Z38" i="5"/>
  <c r="X40" i="5"/>
  <c r="Z40" i="5" s="1"/>
  <c r="I40" i="5"/>
  <c r="Z38" i="9"/>
  <c r="X40" i="9"/>
  <c r="Z40" i="9" s="1"/>
  <c r="Z38" i="24"/>
  <c r="X40" i="24"/>
  <c r="Z40" i="24" s="1"/>
  <c r="Z38" i="13"/>
  <c r="X40" i="13"/>
  <c r="Z40" i="13" s="1"/>
  <c r="Z38" i="17"/>
  <c r="X40" i="17"/>
  <c r="Z40" i="17" s="1"/>
  <c r="Z38" i="28"/>
  <c r="X40" i="28"/>
  <c r="Z40" i="28" s="1"/>
  <c r="N39" i="27"/>
  <c r="K40" i="27"/>
  <c r="L39" i="27" s="1"/>
  <c r="L40" i="27" s="1"/>
  <c r="M39" i="27" s="1"/>
  <c r="M40" i="27" s="1"/>
  <c r="N39" i="25"/>
  <c r="K40" i="25"/>
  <c r="L39" i="25" s="1"/>
  <c r="L40" i="25" s="1"/>
  <c r="M39" i="25" s="1"/>
  <c r="M40" i="25" s="1"/>
  <c r="N39" i="10"/>
  <c r="K40" i="10"/>
  <c r="L39" i="10" s="1"/>
  <c r="L40" i="10" s="1"/>
  <c r="M39" i="10" s="1"/>
  <c r="M40" i="10" s="1"/>
  <c r="N39" i="23"/>
  <c r="K40" i="23"/>
  <c r="L39" i="23" s="1"/>
  <c r="L40" i="23" s="1"/>
  <c r="M39" i="23" s="1"/>
  <c r="M40" i="23" s="1"/>
  <c r="N39" i="16"/>
  <c r="K40" i="16"/>
  <c r="L39" i="16" s="1"/>
  <c r="L40" i="16" s="1"/>
  <c r="M39" i="16" s="1"/>
  <c r="M40" i="16" s="1"/>
  <c r="N39" i="12"/>
  <c r="K40" i="12"/>
  <c r="L39" i="12" s="1"/>
  <c r="L40" i="12" s="1"/>
  <c r="M39" i="12" s="1"/>
  <c r="M40" i="12" s="1"/>
  <c r="N39" i="2"/>
  <c r="K40" i="2"/>
  <c r="L39" i="2" s="1"/>
  <c r="L40" i="2" s="1"/>
  <c r="M39" i="2" s="1"/>
  <c r="M40" i="2" s="1"/>
  <c r="N39" i="8"/>
  <c r="K40" i="8"/>
  <c r="L39" i="8" s="1"/>
  <c r="L40" i="8" s="1"/>
  <c r="M39" i="8" s="1"/>
  <c r="M40" i="8" s="1"/>
  <c r="N39" i="24"/>
  <c r="K40" i="24"/>
  <c r="L39" i="24" s="1"/>
  <c r="L40" i="24" s="1"/>
  <c r="M39" i="24" s="1"/>
  <c r="M40" i="24" s="1"/>
  <c r="N40" i="7"/>
  <c r="O39" i="7"/>
  <c r="N39" i="21"/>
  <c r="K40" i="21"/>
  <c r="L39" i="21" s="1"/>
  <c r="L40" i="21" s="1"/>
  <c r="M39" i="21" s="1"/>
  <c r="M40" i="21" s="1"/>
  <c r="K40" i="13"/>
  <c r="L39" i="13" s="1"/>
  <c r="L40" i="13" s="1"/>
  <c r="M39" i="13" s="1"/>
  <c r="M40" i="13" s="1"/>
  <c r="N39" i="11"/>
  <c r="K40" i="11"/>
  <c r="L39" i="11" s="1"/>
  <c r="L40" i="11" s="1"/>
  <c r="M39" i="11" s="1"/>
  <c r="M40" i="11" s="1"/>
  <c r="N39" i="14"/>
  <c r="K40" i="14"/>
  <c r="L39" i="14" s="1"/>
  <c r="L40" i="14" s="1"/>
  <c r="M39" i="14" s="1"/>
  <c r="M40" i="14" s="1"/>
  <c r="N40" i="18"/>
  <c r="O39" i="18"/>
  <c r="K40" i="22"/>
  <c r="L39" i="22" s="1"/>
  <c r="L40" i="22" s="1"/>
  <c r="M39" i="22" s="1"/>
  <c r="M40" i="22" s="1"/>
  <c r="N39" i="20"/>
  <c r="K40" i="20"/>
  <c r="L39" i="20" s="1"/>
  <c r="L40" i="20" s="1"/>
  <c r="M39" i="20" s="1"/>
  <c r="M40" i="20" s="1"/>
  <c r="N39" i="28"/>
  <c r="K40" i="28"/>
  <c r="L39" i="28" s="1"/>
  <c r="L40" i="28" s="1"/>
  <c r="M39" i="28" s="1"/>
  <c r="M40" i="28" s="1"/>
  <c r="N39" i="3"/>
  <c r="K40" i="3"/>
  <c r="L39" i="3" s="1"/>
  <c r="L40" i="3" s="1"/>
  <c r="M39" i="3" s="1"/>
  <c r="M40" i="3" s="1"/>
  <c r="N39" i="15"/>
  <c r="K40" i="15"/>
  <c r="L39" i="15" s="1"/>
  <c r="L40" i="15" s="1"/>
  <c r="M39" i="15" s="1"/>
  <c r="M40" i="15" s="1"/>
  <c r="N39" i="4"/>
  <c r="K40" i="4"/>
  <c r="L39" i="4" s="1"/>
  <c r="L40" i="4" s="1"/>
  <c r="M39" i="4" s="1"/>
  <c r="M40" i="4" s="1"/>
  <c r="K40" i="19" l="1"/>
  <c r="L39" i="19" s="1"/>
  <c r="L40" i="19" s="1"/>
  <c r="M39" i="19" s="1"/>
  <c r="M40" i="19" s="1"/>
  <c r="N39" i="9"/>
  <c r="K40" i="9"/>
  <c r="L39" i="9" s="1"/>
  <c r="L40" i="9" s="1"/>
  <c r="M39" i="9" s="1"/>
  <c r="M40" i="9" s="1"/>
  <c r="N39" i="26"/>
  <c r="K40" i="17"/>
  <c r="L39" i="17" s="1"/>
  <c r="L40" i="17" s="1"/>
  <c r="M39" i="17" s="1"/>
  <c r="M40" i="17" s="1"/>
  <c r="J40" i="5"/>
  <c r="K39" i="5"/>
  <c r="J40" i="1"/>
  <c r="K39" i="1"/>
  <c r="K39" i="6"/>
  <c r="J40" i="6"/>
  <c r="N40" i="22"/>
  <c r="O39" i="22"/>
  <c r="N40" i="17"/>
  <c r="O39" i="17"/>
  <c r="N40" i="13"/>
  <c r="O39" i="13"/>
  <c r="O40" i="18"/>
  <c r="P39" i="18" s="1"/>
  <c r="P40" i="18" s="1"/>
  <c r="Q39" i="18" s="1"/>
  <c r="Q40" i="18" s="1"/>
  <c r="R39" i="18"/>
  <c r="O39" i="2"/>
  <c r="N40" i="2"/>
  <c r="O40" i="7"/>
  <c r="P39" i="7" s="1"/>
  <c r="P40" i="7" s="1"/>
  <c r="Q39" i="7" s="1"/>
  <c r="Q40" i="7" s="1"/>
  <c r="R39" i="7"/>
  <c r="N40" i="25"/>
  <c r="O39" i="25"/>
  <c r="N40" i="10"/>
  <c r="O39" i="10"/>
  <c r="N40" i="4"/>
  <c r="O39" i="4"/>
  <c r="N40" i="12"/>
  <c r="O39" i="12"/>
  <c r="O39" i="19"/>
  <c r="N40" i="19"/>
  <c r="N40" i="8"/>
  <c r="O39" i="8"/>
  <c r="N40" i="3"/>
  <c r="O39" i="3"/>
  <c r="N40" i="21"/>
  <c r="O39" i="21"/>
  <c r="N40" i="28"/>
  <c r="O39" i="28"/>
  <c r="N40" i="20"/>
  <c r="O39" i="20"/>
  <c r="N40" i="24"/>
  <c r="O39" i="24"/>
  <c r="N40" i="16"/>
  <c r="O39" i="16"/>
  <c r="N40" i="27"/>
  <c r="O39" i="27"/>
  <c r="O39" i="26"/>
  <c r="N40" i="26"/>
  <c r="N40" i="23"/>
  <c r="O39" i="23"/>
  <c r="N40" i="14"/>
  <c r="O39" i="14"/>
  <c r="N40" i="15"/>
  <c r="O39" i="15"/>
  <c r="N40" i="11"/>
  <c r="O39" i="11"/>
  <c r="N40" i="9" l="1"/>
  <c r="O39" i="9"/>
  <c r="N39" i="5"/>
  <c r="K40" i="5"/>
  <c r="L39" i="5" s="1"/>
  <c r="L40" i="5" s="1"/>
  <c r="M39" i="5" s="1"/>
  <c r="M40" i="5" s="1"/>
  <c r="N39" i="6"/>
  <c r="K40" i="6"/>
  <c r="L39" i="6" s="1"/>
  <c r="L40" i="6" s="1"/>
  <c r="M39" i="6" s="1"/>
  <c r="M40" i="6" s="1"/>
  <c r="K40" i="1"/>
  <c r="L39" i="1" s="1"/>
  <c r="L40" i="1" s="1"/>
  <c r="M39" i="1" s="1"/>
  <c r="M40" i="1" s="1"/>
  <c r="N39" i="1"/>
  <c r="O40" i="24"/>
  <c r="P39" i="24" s="1"/>
  <c r="P40" i="24" s="1"/>
  <c r="Q39" i="24" s="1"/>
  <c r="Q40" i="24" s="1"/>
  <c r="R39" i="24"/>
  <c r="O40" i="12"/>
  <c r="P39" i="12" s="1"/>
  <c r="P40" i="12" s="1"/>
  <c r="Q39" i="12" s="1"/>
  <c r="Q40" i="12" s="1"/>
  <c r="R39" i="12"/>
  <c r="O40" i="25"/>
  <c r="P39" i="25" s="1"/>
  <c r="P40" i="25" s="1"/>
  <c r="Q39" i="25" s="1"/>
  <c r="Q40" i="25" s="1"/>
  <c r="R39" i="25"/>
  <c r="O40" i="15"/>
  <c r="P39" i="15" s="1"/>
  <c r="P40" i="15" s="1"/>
  <c r="Q39" i="15" s="1"/>
  <c r="Q40" i="15" s="1"/>
  <c r="R39" i="15"/>
  <c r="O40" i="20"/>
  <c r="P39" i="20" s="1"/>
  <c r="P40" i="20" s="1"/>
  <c r="Q39" i="20" s="1"/>
  <c r="Q40" i="20" s="1"/>
  <c r="R39" i="20"/>
  <c r="R39" i="17"/>
  <c r="O40" i="17"/>
  <c r="P39" i="17" s="1"/>
  <c r="P40" i="17" s="1"/>
  <c r="Q39" i="17" s="1"/>
  <c r="Q40" i="17" s="1"/>
  <c r="O40" i="8"/>
  <c r="P39" i="8" s="1"/>
  <c r="P40" i="8" s="1"/>
  <c r="Q39" i="8" s="1"/>
  <c r="Q40" i="8" s="1"/>
  <c r="R39" i="8"/>
  <c r="O40" i="2"/>
  <c r="P39" i="2" s="1"/>
  <c r="P40" i="2" s="1"/>
  <c r="Q39" i="2" s="1"/>
  <c r="Q40" i="2" s="1"/>
  <c r="R39" i="2"/>
  <c r="O40" i="21"/>
  <c r="P39" i="21" s="1"/>
  <c r="P40" i="21" s="1"/>
  <c r="Q39" i="21" s="1"/>
  <c r="Q40" i="21" s="1"/>
  <c r="R39" i="21"/>
  <c r="R39" i="13"/>
  <c r="O40" i="13"/>
  <c r="P39" i="13" s="1"/>
  <c r="P40" i="13" s="1"/>
  <c r="Q39" i="13" s="1"/>
  <c r="Q40" i="13" s="1"/>
  <c r="R39" i="27"/>
  <c r="O40" i="27"/>
  <c r="P39" i="27" s="1"/>
  <c r="P40" i="27" s="1"/>
  <c r="Q39" i="27" s="1"/>
  <c r="Q40" i="27" s="1"/>
  <c r="O40" i="4"/>
  <c r="P39" i="4" s="1"/>
  <c r="P40" i="4" s="1"/>
  <c r="Q39" i="4" s="1"/>
  <c r="Q40" i="4" s="1"/>
  <c r="R39" i="4"/>
  <c r="R40" i="7"/>
  <c r="S39" i="7"/>
  <c r="O40" i="14"/>
  <c r="P39" i="14" s="1"/>
  <c r="P40" i="14" s="1"/>
  <c r="Q39" i="14" s="1"/>
  <c r="Q40" i="14" s="1"/>
  <c r="R39" i="14"/>
  <c r="O40" i="10"/>
  <c r="P39" i="10" s="1"/>
  <c r="P40" i="10" s="1"/>
  <c r="Q39" i="10" s="1"/>
  <c r="Q40" i="10" s="1"/>
  <c r="R39" i="10"/>
  <c r="O40" i="22"/>
  <c r="P39" i="22" s="1"/>
  <c r="P40" i="22" s="1"/>
  <c r="Q39" i="22" s="1"/>
  <c r="Q40" i="22" s="1"/>
  <c r="R39" i="22"/>
  <c r="O40" i="23"/>
  <c r="P39" i="23" s="1"/>
  <c r="P40" i="23" s="1"/>
  <c r="Q39" i="23" s="1"/>
  <c r="Q40" i="23" s="1"/>
  <c r="R39" i="23"/>
  <c r="O40" i="16"/>
  <c r="P39" i="16" s="1"/>
  <c r="P40" i="16" s="1"/>
  <c r="Q39" i="16" s="1"/>
  <c r="Q40" i="16" s="1"/>
  <c r="R39" i="16"/>
  <c r="O40" i="28"/>
  <c r="P39" i="28" s="1"/>
  <c r="P40" i="28" s="1"/>
  <c r="Q39" i="28" s="1"/>
  <c r="Q40" i="28" s="1"/>
  <c r="R39" i="28"/>
  <c r="O40" i="11"/>
  <c r="P39" i="11" s="1"/>
  <c r="P40" i="11" s="1"/>
  <c r="Q39" i="11" s="1"/>
  <c r="Q40" i="11" s="1"/>
  <c r="R39" i="11"/>
  <c r="O40" i="26"/>
  <c r="P39" i="26" s="1"/>
  <c r="P40" i="26" s="1"/>
  <c r="Q39" i="26" s="1"/>
  <c r="Q40" i="26" s="1"/>
  <c r="R39" i="26"/>
  <c r="O40" i="3"/>
  <c r="P39" i="3" s="1"/>
  <c r="P40" i="3" s="1"/>
  <c r="Q39" i="3" s="1"/>
  <c r="Q40" i="3" s="1"/>
  <c r="R39" i="3"/>
  <c r="O40" i="19"/>
  <c r="P39" i="19" s="1"/>
  <c r="P40" i="19" s="1"/>
  <c r="Q39" i="19" s="1"/>
  <c r="Q40" i="19" s="1"/>
  <c r="R39" i="19"/>
  <c r="R40" i="18"/>
  <c r="S39" i="18"/>
  <c r="N40" i="6" l="1"/>
  <c r="O39" i="6"/>
  <c r="N40" i="1"/>
  <c r="O39" i="1"/>
  <c r="O39" i="5"/>
  <c r="N40" i="5"/>
  <c r="O40" i="9"/>
  <c r="P39" i="9" s="1"/>
  <c r="P40" i="9" s="1"/>
  <c r="Q39" i="9" s="1"/>
  <c r="Q40" i="9" s="1"/>
  <c r="R39" i="9"/>
  <c r="V39" i="18"/>
  <c r="S40" i="18"/>
  <c r="T39" i="18" s="1"/>
  <c r="T40" i="18" s="1"/>
  <c r="U39" i="18" s="1"/>
  <c r="U40" i="18" s="1"/>
  <c r="V40" i="18" s="1"/>
  <c r="W40" i="18" s="1"/>
  <c r="R40" i="15"/>
  <c r="S39" i="15"/>
  <c r="R40" i="25"/>
  <c r="S39" i="25"/>
  <c r="R40" i="10"/>
  <c r="S39" i="10"/>
  <c r="R40" i="27"/>
  <c r="S39" i="27"/>
  <c r="R40" i="26"/>
  <c r="S39" i="26"/>
  <c r="R40" i="13"/>
  <c r="S39" i="13"/>
  <c r="R40" i="11"/>
  <c r="S39" i="11"/>
  <c r="R40" i="14"/>
  <c r="S39" i="14"/>
  <c r="V39" i="7"/>
  <c r="S40" i="7"/>
  <c r="T39" i="7" s="1"/>
  <c r="T40" i="7" s="1"/>
  <c r="U39" i="7" s="1"/>
  <c r="U40" i="7" s="1"/>
  <c r="V40" i="7" s="1"/>
  <c r="W40" i="7" s="1"/>
  <c r="R40" i="21"/>
  <c r="S39" i="21"/>
  <c r="R40" i="12"/>
  <c r="S39" i="12"/>
  <c r="S39" i="28"/>
  <c r="R40" i="28"/>
  <c r="R40" i="16"/>
  <c r="S39" i="16"/>
  <c r="R40" i="17"/>
  <c r="S39" i="17"/>
  <c r="R40" i="23"/>
  <c r="S39" i="23"/>
  <c r="R40" i="8"/>
  <c r="S39" i="8"/>
  <c r="R40" i="19"/>
  <c r="S39" i="19"/>
  <c r="R40" i="3"/>
  <c r="S39" i="3"/>
  <c r="R40" i="22"/>
  <c r="S39" i="22"/>
  <c r="S39" i="4"/>
  <c r="R40" i="4"/>
  <c r="R40" i="2"/>
  <c r="S39" i="2"/>
  <c r="R40" i="20"/>
  <c r="S39" i="20"/>
  <c r="R40" i="24"/>
  <c r="S39" i="24"/>
  <c r="R39" i="5" l="1"/>
  <c r="O40" i="5"/>
  <c r="P39" i="5" s="1"/>
  <c r="P40" i="5" s="1"/>
  <c r="Q39" i="5" s="1"/>
  <c r="Q40" i="5" s="1"/>
  <c r="R40" i="9"/>
  <c r="S39" i="9"/>
  <c r="O40" i="1"/>
  <c r="P39" i="1" s="1"/>
  <c r="P40" i="1" s="1"/>
  <c r="Q39" i="1" s="1"/>
  <c r="Q40" i="1" s="1"/>
  <c r="R39" i="1"/>
  <c r="O40" i="6"/>
  <c r="P39" i="6" s="1"/>
  <c r="P40" i="6" s="1"/>
  <c r="Q39" i="6" s="1"/>
  <c r="Q40" i="6" s="1"/>
  <c r="R39" i="6"/>
  <c r="V39" i="13"/>
  <c r="S40" i="13"/>
  <c r="T39" i="13" s="1"/>
  <c r="T40" i="13" s="1"/>
  <c r="U39" i="13" s="1"/>
  <c r="U40" i="13" s="1"/>
  <c r="V40" i="13" s="1"/>
  <c r="W40" i="13" s="1"/>
  <c r="V39" i="24"/>
  <c r="S40" i="24"/>
  <c r="T39" i="24" s="1"/>
  <c r="T40" i="24" s="1"/>
  <c r="U39" i="24" s="1"/>
  <c r="U40" i="24" s="1"/>
  <c r="V40" i="24" s="1"/>
  <c r="W40" i="24" s="1"/>
  <c r="V39" i="8"/>
  <c r="S40" i="8"/>
  <c r="T39" i="8" s="1"/>
  <c r="T40" i="8" s="1"/>
  <c r="U39" i="8" s="1"/>
  <c r="U40" i="8" s="1"/>
  <c r="V40" i="8" s="1"/>
  <c r="W40" i="8" s="1"/>
  <c r="V39" i="25"/>
  <c r="S40" i="25"/>
  <c r="T39" i="25" s="1"/>
  <c r="T40" i="25" s="1"/>
  <c r="U39" i="25" s="1"/>
  <c r="U40" i="25" s="1"/>
  <c r="V40" i="25" s="1"/>
  <c r="W40" i="25" s="1"/>
  <c r="V39" i="17"/>
  <c r="S40" i="17"/>
  <c r="T39" i="17" s="1"/>
  <c r="T40" i="17" s="1"/>
  <c r="U39" i="17" s="1"/>
  <c r="U40" i="17" s="1"/>
  <c r="V40" i="17" s="1"/>
  <c r="W40" i="17" s="1"/>
  <c r="V39" i="10"/>
  <c r="S40" i="10"/>
  <c r="T39" i="10" s="1"/>
  <c r="T40" i="10" s="1"/>
  <c r="U39" i="10" s="1"/>
  <c r="U40" i="10" s="1"/>
  <c r="V40" i="10" s="1"/>
  <c r="W40" i="10" s="1"/>
  <c r="V39" i="26"/>
  <c r="S40" i="26"/>
  <c r="T39" i="26" s="1"/>
  <c r="T40" i="26" s="1"/>
  <c r="U39" i="26" s="1"/>
  <c r="U40" i="26" s="1"/>
  <c r="V40" i="26" s="1"/>
  <c r="W40" i="26" s="1"/>
  <c r="V39" i="28"/>
  <c r="S40" i="28"/>
  <c r="T39" i="28" s="1"/>
  <c r="T40" i="28" s="1"/>
  <c r="U39" i="28" s="1"/>
  <c r="U40" i="28" s="1"/>
  <c r="V40" i="28" s="1"/>
  <c r="W40" i="28" s="1"/>
  <c r="V39" i="2"/>
  <c r="S40" i="2"/>
  <c r="T39" i="2" s="1"/>
  <c r="T40" i="2" s="1"/>
  <c r="U39" i="2" s="1"/>
  <c r="U40" i="2" s="1"/>
  <c r="V40" i="2" s="1"/>
  <c r="W40" i="2" s="1"/>
  <c r="V39" i="12"/>
  <c r="S40" i="12"/>
  <c r="T39" i="12" s="1"/>
  <c r="T40" i="12" s="1"/>
  <c r="U39" i="12" s="1"/>
  <c r="U40" i="12" s="1"/>
  <c r="V40" i="12" s="1"/>
  <c r="W40" i="12" s="1"/>
  <c r="V39" i="14"/>
  <c r="S40" i="14"/>
  <c r="T39" i="14" s="1"/>
  <c r="T40" i="14" s="1"/>
  <c r="U39" i="14" s="1"/>
  <c r="U40" i="14" s="1"/>
  <c r="V40" i="14" s="1"/>
  <c r="W40" i="14" s="1"/>
  <c r="V39" i="15"/>
  <c r="S40" i="15"/>
  <c r="T39" i="15" s="1"/>
  <c r="T40" i="15" s="1"/>
  <c r="U39" i="15" s="1"/>
  <c r="U40" i="15" s="1"/>
  <c r="V40" i="15" s="1"/>
  <c r="W40" i="15" s="1"/>
  <c r="V39" i="19"/>
  <c r="S40" i="19"/>
  <c r="T39" i="19" s="1"/>
  <c r="T40" i="19" s="1"/>
  <c r="U39" i="19" s="1"/>
  <c r="U40" i="19" s="1"/>
  <c r="V40" i="19" s="1"/>
  <c r="W40" i="19" s="1"/>
  <c r="V39" i="16"/>
  <c r="S40" i="16"/>
  <c r="T39" i="16" s="1"/>
  <c r="T40" i="16" s="1"/>
  <c r="U39" i="16" s="1"/>
  <c r="U40" i="16" s="1"/>
  <c r="V40" i="16" s="1"/>
  <c r="W40" i="16" s="1"/>
  <c r="V39" i="21"/>
  <c r="S40" i="21"/>
  <c r="T39" i="21" s="1"/>
  <c r="T40" i="21" s="1"/>
  <c r="U39" i="21" s="1"/>
  <c r="U40" i="21" s="1"/>
  <c r="V40" i="21" s="1"/>
  <c r="W40" i="21" s="1"/>
  <c r="V39" i="11"/>
  <c r="S40" i="11"/>
  <c r="T39" i="11" s="1"/>
  <c r="T40" i="11" s="1"/>
  <c r="U39" i="11" s="1"/>
  <c r="U40" i="11" s="1"/>
  <c r="V40" i="11" s="1"/>
  <c r="W40" i="11" s="1"/>
  <c r="V39" i="22"/>
  <c r="S40" i="22"/>
  <c r="T39" i="22" s="1"/>
  <c r="T40" i="22" s="1"/>
  <c r="U39" i="22" s="1"/>
  <c r="U40" i="22" s="1"/>
  <c r="V40" i="22" s="1"/>
  <c r="W40" i="22" s="1"/>
  <c r="V39" i="20"/>
  <c r="S40" i="20"/>
  <c r="T39" i="20" s="1"/>
  <c r="T40" i="20" s="1"/>
  <c r="U39" i="20" s="1"/>
  <c r="U40" i="20" s="1"/>
  <c r="V40" i="20" s="1"/>
  <c r="W40" i="20" s="1"/>
  <c r="V39" i="23"/>
  <c r="S40" i="23"/>
  <c r="T39" i="23" s="1"/>
  <c r="T40" i="23" s="1"/>
  <c r="U39" i="23" s="1"/>
  <c r="U40" i="23" s="1"/>
  <c r="V40" i="23" s="1"/>
  <c r="W40" i="23" s="1"/>
  <c r="V39" i="3"/>
  <c r="S40" i="3"/>
  <c r="T39" i="3" s="1"/>
  <c r="T40" i="3" s="1"/>
  <c r="U39" i="3" s="1"/>
  <c r="U40" i="3" s="1"/>
  <c r="V40" i="3" s="1"/>
  <c r="W40" i="3" s="1"/>
  <c r="V39" i="27"/>
  <c r="S40" i="27"/>
  <c r="T39" i="27" s="1"/>
  <c r="T40" i="27" s="1"/>
  <c r="U39" i="27" s="1"/>
  <c r="U40" i="27" s="1"/>
  <c r="V40" i="27" s="1"/>
  <c r="W40" i="27" s="1"/>
  <c r="V39" i="4"/>
  <c r="S40" i="4"/>
  <c r="T39" i="4" s="1"/>
  <c r="T40" i="4" s="1"/>
  <c r="U39" i="4" s="1"/>
  <c r="U40" i="4" s="1"/>
  <c r="V40" i="4" s="1"/>
  <c r="W40" i="4" s="1"/>
  <c r="R40" i="6" l="1"/>
  <c r="S39" i="6"/>
  <c r="R40" i="1"/>
  <c r="S39" i="1"/>
  <c r="V39" i="9"/>
  <c r="S40" i="9"/>
  <c r="T39" i="9" s="1"/>
  <c r="T40" i="9" s="1"/>
  <c r="U39" i="9" s="1"/>
  <c r="U40" i="9" s="1"/>
  <c r="V40" i="9" s="1"/>
  <c r="W40" i="9" s="1"/>
  <c r="R40" i="5"/>
  <c r="S39" i="5"/>
  <c r="V39" i="1" l="1"/>
  <c r="S40" i="1"/>
  <c r="T39" i="1" s="1"/>
  <c r="T40" i="1" s="1"/>
  <c r="U39" i="1" s="1"/>
  <c r="U40" i="1" s="1"/>
  <c r="V40" i="1" s="1"/>
  <c r="W40" i="1" s="1"/>
  <c r="S40" i="5"/>
  <c r="T39" i="5" s="1"/>
  <c r="T40" i="5" s="1"/>
  <c r="U39" i="5" s="1"/>
  <c r="U40" i="5" s="1"/>
  <c r="V40" i="5" s="1"/>
  <c r="W40" i="5" s="1"/>
  <c r="V39" i="5"/>
  <c r="V39" i="6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<sst xmlns="http://schemas.openxmlformats.org/spreadsheetml/2006/main" count="2940" uniqueCount="94">
  <si>
    <t>Limpopo: Greater Giyani (LIM331) - Table C7 Quarterly Budgeted Cash Flows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</si>
  <si>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</si>
  <si>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</si>
  <si>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</si>
  <si>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</si>
  <si>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</si>
  <si>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</si>
  <si>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</si>
  <si>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</si>
  <si>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</si>
  <si>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</si>
  <si>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</si>
  <si>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</si>
  <si>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</si>
  <si>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</si>
  <si>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</si>
  <si>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</si>
  <si>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</si>
  <si>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</si>
  <si>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</si>
  <si>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</si>
  <si>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</si>
  <si>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</si>
  <si>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</si>
  <si>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</si>
  <si>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</si>
  <si>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</si>
  <si>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</si>
  <si>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</si>
  <si>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</si>
  <si>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</si>
  <si>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</si>
  <si>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</si>
  <si>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</si>
  <si>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</si>
  <si>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</si>
  <si>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</si>
  <si>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</si>
  <si>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</si>
  <si>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</si>
  <si>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</si>
  <si>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</si>
  <si>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</si>
  <si>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</si>
  <si>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</si>
  <si>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</si>
  <si>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</si>
  <si>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</si>
  <si>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</si>
  <si>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</si>
  <si>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</si>
  <si>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</si>
  <si>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</si>
  <si>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</si>
  <si>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</si>
  <si>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</si>
  <si>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</si>
  <si>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</si>
  <si>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</si>
  <si>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</si>
  <si>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</si>
  <si>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</si>
  <si>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</si>
  <si>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</si>
  <si>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Water management                                   ) for 1st Quarter ended 30 September 2023 (Figures Finalised as at 2023/10/16)</t>
  </si>
  <si>
    <t>Limpopo: Greater Tzaneen (LIM333) - Table C7 Quarterly Budgeted Cash Flows ( Water management                                   ) for 1st Quarter ended 30 September 2023 (Figures Finalised as at 2023/10/16)</t>
  </si>
  <si>
    <t>Limpopo: Ba-Phalaborwa (LIM334) - Table C7 Quarterly Budgeted Cash Flows ( Water management                                   ) for 1st Quarter ended 30 September 2023 (Figures Finalised as at 2023/10/16)</t>
  </si>
  <si>
    <t>Limpopo: Maruleng (LIM335) - Table C7 Quarterly Budgeted Cash Flows ( Water management                                   ) for 1st Quarter ended 30 September 2023 (Figures Finalised as at 2023/10/16)</t>
  </si>
  <si>
    <t>Limpopo: Mopani (DC33) - Table C7 Quarterly Budgeted Cash Flows ( Water management                                   ) for 1st Quarter ended 30 September 2023 (Figures Finalised as at 2023/10/16)</t>
  </si>
  <si>
    <t>Limpopo: Musina (LIM341) - Table C7 Quarterly Budgeted Cash Flows ( Water management                                   ) for 1st Quarter ended 30 September 2023 (Figures Finalised as at 2023/10/16)</t>
  </si>
  <si>
    <t>Limpopo: Thulamela (LIM343) - Table C7 Quarterly Budgeted Cash Flows ( Water management                                   ) for 1st Quarter ended 30 September 2023 (Figures Finalised as at 2023/10/16)</t>
  </si>
  <si>
    <t>Limpopo: Makhado (LIM344) - Table C7 Quarterly Budgeted Cash Flows ( Water management                                   ) for 1st Quarter ended 30 September 2023 (Figures Finalised as at 2023/10/16)</t>
  </si>
  <si>
    <t>Limpopo: Collins Chabane (LIM345) - Table C7 Quarterly Budgeted Cash Flows ( Water management                                   ) for 1st Quarter ended 30 September 2023 (Figures Finalised as at 2023/10/16)</t>
  </si>
  <si>
    <t>Limpopo: Vhembe (DC34) - Table C7 Quarterly Budgeted Cash Flows ( Water management                                   ) for 1st Quarter ended 30 September 2023 (Figures Finalised as at 2023/10/16)</t>
  </si>
  <si>
    <t>Limpopo: Blouberg (LIM351) - Table C7 Quarterly Budgeted Cash Flows ( Water management                                   ) for 1st Quarter ended 30 September 2023 (Figures Finalised as at 2023/10/16)</t>
  </si>
  <si>
    <t>Limpopo: Molemole (LIM353) - Table C7 Quarterly Budgeted Cash Flows ( Water management                                   ) for 1st Quarter ended 30 September 2023 (Figures Finalised as at 2023/10/16)</t>
  </si>
  <si>
    <t>Limpopo: Polokwane (LIM354) - Table C7 Quarterly Budgeted Cash Flows ( Water management                                   ) for 1st Quarter ended 30 September 2023 (Figures Finalised as at 2023/10/16)</t>
  </si>
  <si>
    <t>Limpopo: Lepelle-Nkumpi (LIM355) - Table C7 Quarterly Budgeted Cash Flows ( Water management                                   ) for 1st Quarter ended 30 September 2023 (Figures Finalised as at 2023/10/16)</t>
  </si>
  <si>
    <t>Limpopo: Capricorn (DC35) - Table C7 Quarterly Budgeted Cash Flows ( Water management                                   ) for 1st Quarter ended 30 September 2023 (Figures Finalised as at 2023/10/16)</t>
  </si>
  <si>
    <t>Limpopo: Thabazimbi (LIM361) - Table C7 Quarterly Budgeted Cash Flows ( Water management                                   ) for 1st Quarter ended 30 September 2023 (Figures Finalised as at 2023/10/16)</t>
  </si>
  <si>
    <t>Limpopo: Lephalale (LIM362) - Table C7 Quarterly Budgeted Cash Flows ( Water management                                   ) for 1st Quarter ended 30 September 2023 (Figures Finalised as at 2023/10/16)</t>
  </si>
  <si>
    <t>Limpopo: Bela Bela (LIM366) - Table C7 Quarterly Budgeted Cash Flows ( Water management                                   ) for 1st Quarter ended 30 September 2023 (Figures Finalised as at 2023/10/16)</t>
  </si>
  <si>
    <t>Limpopo: Mogalakwena (LIM367) - Table C7 Quarterly Budgeted Cash Flows ( Water management                                   ) for 1st Quarter ended 30 September 2023 (Figures Finalised as at 2023/10/16)</t>
  </si>
  <si>
    <t>Limpopo: Modimolle-Mookgopong (LIM368) - Table C7 Quarterly Budgeted Cash Flows ( Water management                                   ) for 1st Quarter ended 30 September 2023 (Figures Finalised as at 2023/10/16)</t>
  </si>
  <si>
    <t>Limpopo: Waterberg (DC36) - Table C7 Quarterly Budgeted Cash Flows ( Water management                                   ) for 1st Quarter ended 30 September 2023 (Figures Finalised as at 2023/10/16)</t>
  </si>
  <si>
    <t>Limpopo: Ephraim Mogale (LIM471) - Table C7 Quarterly Budgeted Cash Flows ( Water management                                   ) for 1st Quarter ended 30 September 2023 (Figures Finalised as at 2023/10/16)</t>
  </si>
  <si>
    <t>Limpopo: Elias Motsoaledi (LIM472) - Table C7 Quarterly Budgeted Cash Flows ( Water management                                   ) for 1st Quarter ended 30 September 2023 (Figures Finalised as at 2023/10/16)</t>
  </si>
  <si>
    <t>Limpopo: Makhuduthamaga (LIM473) - Table C7 Quarterly Budgeted Cash Flows ( Water management                                   ) for 1st Quarter ended 30 September 2023 (Figures Finalised as at 2023/10/16)</t>
  </si>
  <si>
    <t>Limpopo: Tubatse Fetakgomo (LIM476) - Table C7 Quarterly Budgeted Cash Flows ( Water management                                   ) for 1st Quarter ended 30 September 2023 (Figures Finalised as at 2023/10/16)</t>
  </si>
  <si>
    <t>Limpopo: Sekhukhune (DC47) - Table C7 Quarterly Budgeted Cash Flows ( Water management                                   ) for 1st Quarter ended 30 September 2023 (Figures Finalised as at 2023/10/16)</t>
  </si>
  <si>
    <t>Summary - Table C7 Quarterly Budgeted Cash Flows ( Water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</si>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</sst>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6603269</v>
      </c>
      <c r="D7" s="18"/>
      <c r="E7" s="19"/>
      <c r="F7" s="20"/>
      <c r="G7" s="20">
        <v>313240</v>
      </c>
      <c r="H7" s="20">
        <v>259887</v>
      </c>
      <c r="I7" s="20">
        <v>272756</v>
      </c>
      <c r="J7" s="20">
        <v>845883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845883</v>
      </c>
      <c r="X7" s="20"/>
      <c r="Y7" s="20">
        <v>845883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-12055462</v>
      </c>
      <c r="D14" s="18"/>
      <c r="E14" s="19"/>
      <c r="F14" s="20"/>
      <c r="G14" s="20">
        <v>-167273</v>
      </c>
      <c r="H14" s="20">
        <v>-41303</v>
      </c>
      <c r="I14" s="20">
        <v>-32845</v>
      </c>
      <c r="J14" s="20">
        <v>-241421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-241421</v>
      </c>
      <c r="X14" s="20"/>
      <c r="Y14" s="20">
        <v>-241421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-5452193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145967</v>
      </c>
      <c r="H17" s="28">
        <f t="shared" si="0"/>
        <v>218584</v>
      </c>
      <c r="I17" s="28">
        <f t="shared" si="0"/>
        <v>239911</v>
      </c>
      <c r="J17" s="28">
        <f t="shared" si="0"/>
        <v>604462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604462</v>
      </c>
      <c r="X17" s="28">
        <f t="shared" si="0"/>
        <v>0</v>
      </c>
      <c r="Y17" s="28">
        <f t="shared" si="0"/>
        <v>604462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-936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-936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-5453129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145967</v>
      </c>
      <c r="H38" s="2">
        <f t="shared" si="3"/>
        <v>218584</v>
      </c>
      <c r="I38" s="2">
        <f t="shared" si="3"/>
        <v>239911</v>
      </c>
      <c r="J38" s="2">
        <f t="shared" si="3"/>
        <v>604462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604462</v>
      </c>
      <c r="X38" s="2">
        <f t="shared" si="3"/>
        <v>0</v>
      </c>
      <c r="Y38" s="2">
        <f t="shared" si="3"/>
        <v>604462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-27106677</v>
      </c>
      <c r="D39" s="32"/>
      <c r="E39" s="33"/>
      <c r="F39" s="2"/>
      <c r="G39" s="2">
        <v>-32558717</v>
      </c>
      <c r="H39" s="2">
        <f>+G40+H60</f>
        <v>-32414603</v>
      </c>
      <c r="I39" s="2">
        <f>+H40+I60</f>
        <v>-32196019</v>
      </c>
      <c r="J39" s="2">
        <f>+G39</f>
        <v>-32558717</v>
      </c>
      <c r="K39" s="2">
        <f>+I40+K60</f>
        <v>-31956108</v>
      </c>
      <c r="L39" s="2">
        <f>+K40+L60</f>
        <v>-31956108</v>
      </c>
      <c r="M39" s="2">
        <f>+L40+M60</f>
        <v>-31956108</v>
      </c>
      <c r="N39" s="2">
        <f>+K39</f>
        <v>-31956108</v>
      </c>
      <c r="O39" s="2">
        <f>+M40+O60</f>
        <v>-31956108</v>
      </c>
      <c r="P39" s="2">
        <f>+O40+P60</f>
        <v>-31956108</v>
      </c>
      <c r="Q39" s="2">
        <f>+P40+Q60</f>
        <v>-31956108</v>
      </c>
      <c r="R39" s="2">
        <f>+O39</f>
        <v>-31956108</v>
      </c>
      <c r="S39" s="2">
        <f>+Q40+S60</f>
        <v>-31956108</v>
      </c>
      <c r="T39" s="2">
        <f>+S40+T60</f>
        <v>-31956108</v>
      </c>
      <c r="U39" s="2">
        <f>+T40+U60</f>
        <v>-31956108</v>
      </c>
      <c r="V39" s="2">
        <f>+S39</f>
        <v>-31956108</v>
      </c>
      <c r="W39" s="2">
        <f>+G39</f>
        <v>-32558717</v>
      </c>
      <c r="X39" s="2"/>
      <c r="Y39" s="2">
        <f>+W39-X39</f>
        <v>-32558717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-32559806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-32412750</v>
      </c>
      <c r="H40" s="45">
        <f t="shared" si="4"/>
        <v>-32196019</v>
      </c>
      <c r="I40" s="45">
        <f t="shared" si="4"/>
        <v>-31956108</v>
      </c>
      <c r="J40" s="45">
        <f>+I40</f>
        <v>-31956108</v>
      </c>
      <c r="K40" s="45">
        <f t="shared" si="4"/>
        <v>-31956108</v>
      </c>
      <c r="L40" s="45">
        <f t="shared" si="4"/>
        <v>-31956108</v>
      </c>
      <c r="M40" s="45">
        <f t="shared" si="4"/>
        <v>-31956108</v>
      </c>
      <c r="N40" s="45">
        <f>+M40</f>
        <v>-31956108</v>
      </c>
      <c r="O40" s="45">
        <f t="shared" si="4"/>
        <v>-31956108</v>
      </c>
      <c r="P40" s="45">
        <f t="shared" si="4"/>
        <v>-31956108</v>
      </c>
      <c r="Q40" s="45">
        <f t="shared" si="4"/>
        <v>-31956108</v>
      </c>
      <c r="R40" s="45">
        <f>+Q40</f>
        <v>-31956108</v>
      </c>
      <c r="S40" s="45">
        <f t="shared" si="4"/>
        <v>-31956108</v>
      </c>
      <c r="T40" s="45">
        <f t="shared" si="4"/>
        <v>-31956108</v>
      </c>
      <c r="U40" s="45">
        <f t="shared" si="4"/>
        <v>-31956108</v>
      </c>
      <c r="V40" s="45">
        <f>+U40</f>
        <v>-31956108</v>
      </c>
      <c r="W40" s="45">
        <f>+V40</f>
        <v>-31956108</v>
      </c>
      <c r="X40" s="45">
        <f t="shared" si="4"/>
        <v>0</v>
      </c>
      <c r="Y40" s="45">
        <f t="shared" si="4"/>
        <v>-31954255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-32558717</v>
      </c>
      <c r="H60">
        <v>-1853</v>
      </c>
      <c r="J60">
        <v>-32558717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4832562</v>
      </c>
      <c r="D8" s="18"/>
      <c r="E8" s="19"/>
      <c r="F8" s="20"/>
      <c r="G8" s="20">
        <v>301801</v>
      </c>
      <c r="H8" s="20">
        <v>321519</v>
      </c>
      <c r="I8" s="20">
        <v>366637</v>
      </c>
      <c r="J8" s="20">
        <v>989957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989957</v>
      </c>
      <c r="X8" s="20"/>
      <c r="Y8" s="20">
        <v>989957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4832562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301801</v>
      </c>
      <c r="H17" s="28">
        <f t="shared" si="0"/>
        <v>321519</v>
      </c>
      <c r="I17" s="28">
        <f t="shared" si="0"/>
        <v>366637</v>
      </c>
      <c r="J17" s="28">
        <f t="shared" si="0"/>
        <v>989957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989957</v>
      </c>
      <c r="X17" s="28">
        <f t="shared" si="0"/>
        <v>0</v>
      </c>
      <c r="Y17" s="28">
        <f t="shared" si="0"/>
        <v>989957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4832562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301801</v>
      </c>
      <c r="H38" s="2">
        <f t="shared" si="3"/>
        <v>321519</v>
      </c>
      <c r="I38" s="2">
        <f t="shared" si="3"/>
        <v>366637</v>
      </c>
      <c r="J38" s="2">
        <f t="shared" si="3"/>
        <v>989957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989957</v>
      </c>
      <c r="X38" s="2">
        <f t="shared" si="3"/>
        <v>0</v>
      </c>
      <c r="Y38" s="2">
        <f t="shared" si="3"/>
        <v>989957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21002228</v>
      </c>
      <c r="D39" s="32"/>
      <c r="E39" s="33"/>
      <c r="F39" s="2"/>
      <c r="G39" s="2">
        <v>25834790</v>
      </c>
      <c r="H39" s="2">
        <f>+G40+H60</f>
        <v>26136591</v>
      </c>
      <c r="I39" s="2">
        <f>+H40+I60</f>
        <v>26458110</v>
      </c>
      <c r="J39" s="2">
        <f>+G39</f>
        <v>25834790</v>
      </c>
      <c r="K39" s="2">
        <f>+I40+K60</f>
        <v>26824747</v>
      </c>
      <c r="L39" s="2">
        <f>+K40+L60</f>
        <v>26824747</v>
      </c>
      <c r="M39" s="2">
        <f>+L40+M60</f>
        <v>26824747</v>
      </c>
      <c r="N39" s="2">
        <f>+K39</f>
        <v>26824747</v>
      </c>
      <c r="O39" s="2">
        <f>+M40+O60</f>
        <v>26824747</v>
      </c>
      <c r="P39" s="2">
        <f>+O40+P60</f>
        <v>26824747</v>
      </c>
      <c r="Q39" s="2">
        <f>+P40+Q60</f>
        <v>26824747</v>
      </c>
      <c r="R39" s="2">
        <f>+O39</f>
        <v>26824747</v>
      </c>
      <c r="S39" s="2">
        <f>+Q40+S60</f>
        <v>26824747</v>
      </c>
      <c r="T39" s="2">
        <f>+S40+T60</f>
        <v>26824747</v>
      </c>
      <c r="U39" s="2">
        <f>+T40+U60</f>
        <v>26824747</v>
      </c>
      <c r="V39" s="2">
        <f>+S39</f>
        <v>26824747</v>
      </c>
      <c r="W39" s="2">
        <f>+G39</f>
        <v>25834790</v>
      </c>
      <c r="X39" s="2"/>
      <c r="Y39" s="2">
        <f>+W39-X39</f>
        <v>25834790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25834790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26136591</v>
      </c>
      <c r="H40" s="45">
        <f t="shared" si="4"/>
        <v>26458110</v>
      </c>
      <c r="I40" s="45">
        <f t="shared" si="4"/>
        <v>26824747</v>
      </c>
      <c r="J40" s="45">
        <f>+I40</f>
        <v>26824747</v>
      </c>
      <c r="K40" s="45">
        <f t="shared" si="4"/>
        <v>26824747</v>
      </c>
      <c r="L40" s="45">
        <f t="shared" si="4"/>
        <v>26824747</v>
      </c>
      <c r="M40" s="45">
        <f t="shared" si="4"/>
        <v>26824747</v>
      </c>
      <c r="N40" s="45">
        <f>+M40</f>
        <v>26824747</v>
      </c>
      <c r="O40" s="45">
        <f t="shared" si="4"/>
        <v>26824747</v>
      </c>
      <c r="P40" s="45">
        <f t="shared" si="4"/>
        <v>26824747</v>
      </c>
      <c r="Q40" s="45">
        <f t="shared" si="4"/>
        <v>26824747</v>
      </c>
      <c r="R40" s="45">
        <f>+Q40</f>
        <v>26824747</v>
      </c>
      <c r="S40" s="45">
        <f t="shared" si="4"/>
        <v>26824747</v>
      </c>
      <c r="T40" s="45">
        <f t="shared" si="4"/>
        <v>26824747</v>
      </c>
      <c r="U40" s="45">
        <f t="shared" si="4"/>
        <v>26824747</v>
      </c>
      <c r="V40" s="45">
        <f>+U40</f>
        <v>26824747</v>
      </c>
      <c r="W40" s="45">
        <f>+V40</f>
        <v>26824747</v>
      </c>
      <c r="X40" s="45">
        <f t="shared" si="4"/>
        <v>0</v>
      </c>
      <c r="Y40" s="45">
        <f t="shared" si="4"/>
        <v>26824747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25834790</v>
      </c>
      <c r="J60">
        <v>25834790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297396322</v>
      </c>
      <c r="F7" s="20">
        <v>297396322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74349081</v>
      </c>
      <c r="Y7" s="20">
        <v>-74349081</v>
      </c>
      <c r="Z7" s="21">
        <v>-100</v>
      </c>
      <c r="AA7" s="22">
        <v>297396322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56350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172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-283738418</v>
      </c>
      <c r="D14" s="18"/>
      <c r="E14" s="19">
        <v>-670850268</v>
      </c>
      <c r="F14" s="20">
        <v>-670850268</v>
      </c>
      <c r="G14" s="20">
        <v>-23497617</v>
      </c>
      <c r="H14" s="20">
        <v>-18900744</v>
      </c>
      <c r="I14" s="20">
        <v>-29241858</v>
      </c>
      <c r="J14" s="20">
        <v>-71640219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-71640219</v>
      </c>
      <c r="X14" s="20">
        <v>-161205212</v>
      </c>
      <c r="Y14" s="20">
        <v>89564993</v>
      </c>
      <c r="Z14" s="21">
        <v>-55.559613668074206</v>
      </c>
      <c r="AA14" s="22">
        <v>-670850268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-283681896</v>
      </c>
      <c r="D17" s="26">
        <f>SUM(D6:D16)</f>
        <v>0</v>
      </c>
      <c r="E17" s="27">
        <f t="shared" si="0"/>
        <v>-373453946</v>
      </c>
      <c r="F17" s="28">
        <f t="shared" si="0"/>
        <v>-373453946</v>
      </c>
      <c r="G17" s="28">
        <f t="shared" si="0"/>
        <v>-23497617</v>
      </c>
      <c r="H17" s="28">
        <f t="shared" si="0"/>
        <v>-18900744</v>
      </c>
      <c r="I17" s="28">
        <f t="shared" si="0"/>
        <v>-29241858</v>
      </c>
      <c r="J17" s="28">
        <f t="shared" si="0"/>
        <v>-71640219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-71640219</v>
      </c>
      <c r="X17" s="28">
        <f t="shared" si="0"/>
        <v>-86856131</v>
      </c>
      <c r="Y17" s="28">
        <f t="shared" si="0"/>
        <v>15215912</v>
      </c>
      <c r="Z17" s="29">
        <f>+IF(X17&lt;&gt;0,+(Y17/X17)*100,0)</f>
        <v>-17.518523821881956</v>
      </c>
      <c r="AA17" s="30">
        <f>SUM(AA6:AA16)</f>
        <v>-373453946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-606245165</v>
      </c>
      <c r="D26" s="18"/>
      <c r="E26" s="19">
        <v>-447437869</v>
      </c>
      <c r="F26" s="20">
        <v>-447437869</v>
      </c>
      <c r="G26" s="20">
        <v>-41578540</v>
      </c>
      <c r="H26" s="20">
        <v>-42332167</v>
      </c>
      <c r="I26" s="20">
        <v>-63558446</v>
      </c>
      <c r="J26" s="20">
        <v>-147469153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-147469153</v>
      </c>
      <c r="X26" s="20">
        <v>-111308734</v>
      </c>
      <c r="Y26" s="20">
        <v>-36160419</v>
      </c>
      <c r="Z26" s="21">
        <v>32.486596244999063</v>
      </c>
      <c r="AA26" s="22">
        <v>-447437869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-606245165</v>
      </c>
      <c r="D27" s="26">
        <f>SUM(D21:D26)</f>
        <v>0</v>
      </c>
      <c r="E27" s="27">
        <f t="shared" si="1"/>
        <v>-447437869</v>
      </c>
      <c r="F27" s="28">
        <f t="shared" si="1"/>
        <v>-447437869</v>
      </c>
      <c r="G27" s="28">
        <f t="shared" si="1"/>
        <v>-41578540</v>
      </c>
      <c r="H27" s="28">
        <f t="shared" si="1"/>
        <v>-42332167</v>
      </c>
      <c r="I27" s="28">
        <f t="shared" si="1"/>
        <v>-63558446</v>
      </c>
      <c r="J27" s="28">
        <f t="shared" si="1"/>
        <v>-147469153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-147469153</v>
      </c>
      <c r="X27" s="28">
        <f t="shared" si="1"/>
        <v>-111308734</v>
      </c>
      <c r="Y27" s="28">
        <f t="shared" si="1"/>
        <v>-36160419</v>
      </c>
      <c r="Z27" s="29">
        <f>+IF(X27&lt;&gt;0,+(Y27/X27)*100,0)</f>
        <v>32.486596244999063</v>
      </c>
      <c r="AA27" s="30">
        <f>SUM(AA21:AA26)</f>
        <v>-447437869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-889927061</v>
      </c>
      <c r="D38" s="32">
        <f>+D17+D27+D36</f>
        <v>0</v>
      </c>
      <c r="E38" s="33">
        <f t="shared" si="3"/>
        <v>-820891815</v>
      </c>
      <c r="F38" s="2">
        <f t="shared" si="3"/>
        <v>-820891815</v>
      </c>
      <c r="G38" s="2">
        <f t="shared" si="3"/>
        <v>-65076157</v>
      </c>
      <c r="H38" s="2">
        <f t="shared" si="3"/>
        <v>-61232911</v>
      </c>
      <c r="I38" s="2">
        <f t="shared" si="3"/>
        <v>-92800304</v>
      </c>
      <c r="J38" s="2">
        <f t="shared" si="3"/>
        <v>-219109372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-219109372</v>
      </c>
      <c r="X38" s="2">
        <f t="shared" si="3"/>
        <v>-198164865</v>
      </c>
      <c r="Y38" s="2">
        <f t="shared" si="3"/>
        <v>-20944507</v>
      </c>
      <c r="Z38" s="34">
        <f>+IF(X38&lt;&gt;0,+(Y38/X38)*100,0)</f>
        <v>10.569233350220788</v>
      </c>
      <c r="AA38" s="35">
        <f>+AA17+AA27+AA36</f>
        <v>-820891815</v>
      </c>
    </row>
    <row r="39" spans="1:27" x14ac:dyDescent="0.25">
      <c r="A39" s="23" t="s">
        <v>61</v>
      </c>
      <c r="B39" s="17"/>
      <c r="C39" s="32">
        <v>-2464980398</v>
      </c>
      <c r="D39" s="32"/>
      <c r="E39" s="33">
        <v>-3154823679</v>
      </c>
      <c r="F39" s="2">
        <v>-3154823679</v>
      </c>
      <c r="G39" s="2">
        <v>-3303859116</v>
      </c>
      <c r="H39" s="2">
        <f>+G40+H60</f>
        <v>-3484439169</v>
      </c>
      <c r="I39" s="2">
        <f>+H40+I60</f>
        <v>-3545672080</v>
      </c>
      <c r="J39" s="2">
        <f>+G39</f>
        <v>-3303859116</v>
      </c>
      <c r="K39" s="2">
        <f>+I40+K60</f>
        <v>-3638472384</v>
      </c>
      <c r="L39" s="2">
        <f>+K40+L60</f>
        <v>-3638472384</v>
      </c>
      <c r="M39" s="2">
        <f>+L40+M60</f>
        <v>-3638472384</v>
      </c>
      <c r="N39" s="2">
        <f>+K39</f>
        <v>-3638472384</v>
      </c>
      <c r="O39" s="2">
        <f>+M40+O60</f>
        <v>-3638472384</v>
      </c>
      <c r="P39" s="2">
        <f>+O40+P60</f>
        <v>-3638472384</v>
      </c>
      <c r="Q39" s="2">
        <f>+P40+Q60</f>
        <v>-3638472384</v>
      </c>
      <c r="R39" s="2">
        <f>+O39</f>
        <v>-3638472384</v>
      </c>
      <c r="S39" s="2">
        <f>+Q40+S60</f>
        <v>-3638472384</v>
      </c>
      <c r="T39" s="2">
        <f>+S40+T60</f>
        <v>-3638472384</v>
      </c>
      <c r="U39" s="2">
        <f>+T40+U60</f>
        <v>-3638472384</v>
      </c>
      <c r="V39" s="2">
        <f>+S39</f>
        <v>-3638472384</v>
      </c>
      <c r="W39" s="2">
        <f>+G39</f>
        <v>-3303859116</v>
      </c>
      <c r="X39" s="2">
        <v>-3154823679</v>
      </c>
      <c r="Y39" s="2">
        <f>+W39-X39</f>
        <v>-149035437</v>
      </c>
      <c r="Z39" s="34">
        <f>+IF(X39&lt;&gt;0,+(Y39/X39)*100,0)</f>
        <v>4.7240496510803576</v>
      </c>
      <c r="AA39" s="35">
        <v>-3154823679</v>
      </c>
    </row>
    <row r="40" spans="1:27" x14ac:dyDescent="0.25">
      <c r="A40" s="41" t="s">
        <v>63</v>
      </c>
      <c r="B40" s="42" t="s">
        <v>62</v>
      </c>
      <c r="C40" s="43">
        <f>+C38+C39</f>
        <v>-3354907459</v>
      </c>
      <c r="D40" s="43">
        <f t="shared" ref="D40:AA40" si="4">+D38+D39</f>
        <v>0</v>
      </c>
      <c r="E40" s="44">
        <f t="shared" si="4"/>
        <v>-3975715494</v>
      </c>
      <c r="F40" s="45">
        <f t="shared" si="4"/>
        <v>-3975715494</v>
      </c>
      <c r="G40" s="45">
        <f t="shared" si="4"/>
        <v>-3368935273</v>
      </c>
      <c r="H40" s="45">
        <f t="shared" si="4"/>
        <v>-3545672080</v>
      </c>
      <c r="I40" s="45">
        <f t="shared" si="4"/>
        <v>-3638472384</v>
      </c>
      <c r="J40" s="45">
        <f>+I40</f>
        <v>-3638472384</v>
      </c>
      <c r="K40" s="45">
        <f t="shared" si="4"/>
        <v>-3638472384</v>
      </c>
      <c r="L40" s="45">
        <f t="shared" si="4"/>
        <v>-3638472384</v>
      </c>
      <c r="M40" s="45">
        <f t="shared" si="4"/>
        <v>-3638472384</v>
      </c>
      <c r="N40" s="45">
        <f>+M40</f>
        <v>-3638472384</v>
      </c>
      <c r="O40" s="45">
        <f t="shared" si="4"/>
        <v>-3638472384</v>
      </c>
      <c r="P40" s="45">
        <f t="shared" si="4"/>
        <v>-3638472384</v>
      </c>
      <c r="Q40" s="45">
        <f t="shared" si="4"/>
        <v>-3638472384</v>
      </c>
      <c r="R40" s="45">
        <f>+Q40</f>
        <v>-3638472384</v>
      </c>
      <c r="S40" s="45">
        <f t="shared" si="4"/>
        <v>-3638472384</v>
      </c>
      <c r="T40" s="45">
        <f t="shared" si="4"/>
        <v>-3638472384</v>
      </c>
      <c r="U40" s="45">
        <f t="shared" si="4"/>
        <v>-3638472384</v>
      </c>
      <c r="V40" s="45">
        <f>+U40</f>
        <v>-3638472384</v>
      </c>
      <c r="W40" s="45">
        <f>+V40</f>
        <v>-3638472384</v>
      </c>
      <c r="X40" s="45">
        <f t="shared" si="4"/>
        <v>-3352988544</v>
      </c>
      <c r="Y40" s="45">
        <f t="shared" si="4"/>
        <v>-169979944</v>
      </c>
      <c r="Z40" s="46">
        <f>+IF(X40&lt;&gt;0,+(Y40/X40)*100,0)</f>
        <v>5.069505659486083</v>
      </c>
      <c r="AA40" s="47">
        <f t="shared" si="4"/>
        <v>-3975715494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-3303859116</v>
      </c>
      <c r="H60">
        <v>-115503896</v>
      </c>
      <c r="J60">
        <v>-3303859116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30506565</v>
      </c>
      <c r="D7" s="18"/>
      <c r="E7" s="19"/>
      <c r="F7" s="20"/>
      <c r="G7" s="20">
        <v>2594410</v>
      </c>
      <c r="H7" s="20">
        <v>3251856</v>
      </c>
      <c r="I7" s="20">
        <v>2278345</v>
      </c>
      <c r="J7" s="20">
        <v>8124611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8124611</v>
      </c>
      <c r="X7" s="20"/>
      <c r="Y7" s="20">
        <v>8124611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-1649</v>
      </c>
      <c r="D14" s="18"/>
      <c r="E14" s="19"/>
      <c r="F14" s="20"/>
      <c r="G14" s="20"/>
      <c r="H14" s="20">
        <v>-329</v>
      </c>
      <c r="I14" s="20">
        <v>-376</v>
      </c>
      <c r="J14" s="20">
        <v>-705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-705</v>
      </c>
      <c r="X14" s="20"/>
      <c r="Y14" s="20">
        <v>-705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30504916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2594410</v>
      </c>
      <c r="H17" s="28">
        <f t="shared" si="0"/>
        <v>3251527</v>
      </c>
      <c r="I17" s="28">
        <f t="shared" si="0"/>
        <v>2277969</v>
      </c>
      <c r="J17" s="28">
        <f t="shared" si="0"/>
        <v>8123906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8123906</v>
      </c>
      <c r="X17" s="28">
        <f t="shared" si="0"/>
        <v>0</v>
      </c>
      <c r="Y17" s="28">
        <f t="shared" si="0"/>
        <v>8123906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-1994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-1994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30502922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2594410</v>
      </c>
      <c r="H38" s="2">
        <f t="shared" si="3"/>
        <v>3251527</v>
      </c>
      <c r="I38" s="2">
        <f t="shared" si="3"/>
        <v>2277969</v>
      </c>
      <c r="J38" s="2">
        <f t="shared" si="3"/>
        <v>8123906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8123906</v>
      </c>
      <c r="X38" s="2">
        <f t="shared" si="3"/>
        <v>0</v>
      </c>
      <c r="Y38" s="2">
        <f t="shared" si="3"/>
        <v>8123906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136302669</v>
      </c>
      <c r="D39" s="32"/>
      <c r="E39" s="33"/>
      <c r="F39" s="2"/>
      <c r="G39" s="2">
        <v>166999894</v>
      </c>
      <c r="H39" s="2">
        <f>+G40+H60</f>
        <v>169594304</v>
      </c>
      <c r="I39" s="2">
        <f>+H40+I60</f>
        <v>172845831</v>
      </c>
      <c r="J39" s="2">
        <f>+G39</f>
        <v>166999894</v>
      </c>
      <c r="K39" s="2">
        <f>+I40+K60</f>
        <v>175123800</v>
      </c>
      <c r="L39" s="2">
        <f>+K40+L60</f>
        <v>175123800</v>
      </c>
      <c r="M39" s="2">
        <f>+L40+M60</f>
        <v>175123800</v>
      </c>
      <c r="N39" s="2">
        <f>+K39</f>
        <v>175123800</v>
      </c>
      <c r="O39" s="2">
        <f>+M40+O60</f>
        <v>175123800</v>
      </c>
      <c r="P39" s="2">
        <f>+O40+P60</f>
        <v>175123800</v>
      </c>
      <c r="Q39" s="2">
        <f>+P40+Q60</f>
        <v>175123800</v>
      </c>
      <c r="R39" s="2">
        <f>+O39</f>
        <v>175123800</v>
      </c>
      <c r="S39" s="2">
        <f>+Q40+S60</f>
        <v>175123800</v>
      </c>
      <c r="T39" s="2">
        <f>+S40+T60</f>
        <v>175123800</v>
      </c>
      <c r="U39" s="2">
        <f>+T40+U60</f>
        <v>175123800</v>
      </c>
      <c r="V39" s="2">
        <f>+S39</f>
        <v>175123800</v>
      </c>
      <c r="W39" s="2">
        <f>+G39</f>
        <v>166999894</v>
      </c>
      <c r="X39" s="2"/>
      <c r="Y39" s="2">
        <f>+W39-X39</f>
        <v>166999894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166805591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169594304</v>
      </c>
      <c r="H40" s="45">
        <f t="shared" si="4"/>
        <v>172845831</v>
      </c>
      <c r="I40" s="45">
        <f t="shared" si="4"/>
        <v>175123800</v>
      </c>
      <c r="J40" s="45">
        <f>+I40</f>
        <v>175123800</v>
      </c>
      <c r="K40" s="45">
        <f t="shared" si="4"/>
        <v>175123800</v>
      </c>
      <c r="L40" s="45">
        <f t="shared" si="4"/>
        <v>175123800</v>
      </c>
      <c r="M40" s="45">
        <f t="shared" si="4"/>
        <v>175123800</v>
      </c>
      <c r="N40" s="45">
        <f>+M40</f>
        <v>175123800</v>
      </c>
      <c r="O40" s="45">
        <f t="shared" si="4"/>
        <v>175123800</v>
      </c>
      <c r="P40" s="45">
        <f t="shared" si="4"/>
        <v>175123800</v>
      </c>
      <c r="Q40" s="45">
        <f t="shared" si="4"/>
        <v>175123800</v>
      </c>
      <c r="R40" s="45">
        <f>+Q40</f>
        <v>175123800</v>
      </c>
      <c r="S40" s="45">
        <f t="shared" si="4"/>
        <v>175123800</v>
      </c>
      <c r="T40" s="45">
        <f t="shared" si="4"/>
        <v>175123800</v>
      </c>
      <c r="U40" s="45">
        <f t="shared" si="4"/>
        <v>175123800</v>
      </c>
      <c r="V40" s="45">
        <f>+U40</f>
        <v>175123800</v>
      </c>
      <c r="W40" s="45">
        <f>+V40</f>
        <v>175123800</v>
      </c>
      <c r="X40" s="45">
        <f t="shared" si="4"/>
        <v>0</v>
      </c>
      <c r="Y40" s="45">
        <f t="shared" si="4"/>
        <v>175123800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166999894</v>
      </c>
      <c r="J60">
        <v>166999894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-124299</v>
      </c>
      <c r="D14" s="18"/>
      <c r="E14" s="19">
        <v>-121152</v>
      </c>
      <c r="F14" s="20">
        <v>-121152</v>
      </c>
      <c r="G14" s="20">
        <v>-5443</v>
      </c>
      <c r="H14" s="20">
        <v>-122000</v>
      </c>
      <c r="I14" s="20">
        <v>-11562</v>
      </c>
      <c r="J14" s="20">
        <v>-139005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-139005</v>
      </c>
      <c r="X14" s="20">
        <v>-30288</v>
      </c>
      <c r="Y14" s="20">
        <v>-108717</v>
      </c>
      <c r="Z14" s="21">
        <v>358.94413629160067</v>
      </c>
      <c r="AA14" s="22">
        <v>-121152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-124299</v>
      </c>
      <c r="D17" s="26">
        <f>SUM(D6:D16)</f>
        <v>0</v>
      </c>
      <c r="E17" s="27">
        <f t="shared" si="0"/>
        <v>-121152</v>
      </c>
      <c r="F17" s="28">
        <f t="shared" si="0"/>
        <v>-121152</v>
      </c>
      <c r="G17" s="28">
        <f t="shared" si="0"/>
        <v>-5443</v>
      </c>
      <c r="H17" s="28">
        <f t="shared" si="0"/>
        <v>-122000</v>
      </c>
      <c r="I17" s="28">
        <f t="shared" si="0"/>
        <v>-11562</v>
      </c>
      <c r="J17" s="28">
        <f t="shared" si="0"/>
        <v>-139005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-139005</v>
      </c>
      <c r="X17" s="28">
        <f t="shared" si="0"/>
        <v>-30288</v>
      </c>
      <c r="Y17" s="28">
        <f t="shared" si="0"/>
        <v>-108717</v>
      </c>
      <c r="Z17" s="29">
        <f>+IF(X17&lt;&gt;0,+(Y17/X17)*100,0)</f>
        <v>358.94413629160067</v>
      </c>
      <c r="AA17" s="30">
        <f>SUM(AA6:AA16)</f>
        <v>-121152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-124299</v>
      </c>
      <c r="D38" s="32">
        <f>+D17+D27+D36</f>
        <v>0</v>
      </c>
      <c r="E38" s="33">
        <f t="shared" si="3"/>
        <v>-121152</v>
      </c>
      <c r="F38" s="2">
        <f t="shared" si="3"/>
        <v>-121152</v>
      </c>
      <c r="G38" s="2">
        <f t="shared" si="3"/>
        <v>-5443</v>
      </c>
      <c r="H38" s="2">
        <f t="shared" si="3"/>
        <v>-122000</v>
      </c>
      <c r="I38" s="2">
        <f t="shared" si="3"/>
        <v>-11562</v>
      </c>
      <c r="J38" s="2">
        <f t="shared" si="3"/>
        <v>-139005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-139005</v>
      </c>
      <c r="X38" s="2">
        <f t="shared" si="3"/>
        <v>-30288</v>
      </c>
      <c r="Y38" s="2">
        <f t="shared" si="3"/>
        <v>-108717</v>
      </c>
      <c r="Z38" s="34">
        <f>+IF(X38&lt;&gt;0,+(Y38/X38)*100,0)</f>
        <v>358.94413629160067</v>
      </c>
      <c r="AA38" s="35">
        <f>+AA17+AA27+AA36</f>
        <v>-121152</v>
      </c>
    </row>
    <row r="39" spans="1:27" x14ac:dyDescent="0.25">
      <c r="A39" s="23" t="s">
        <v>61</v>
      </c>
      <c r="B39" s="17"/>
      <c r="C39" s="32">
        <v>-1705902</v>
      </c>
      <c r="D39" s="32"/>
      <c r="E39" s="33"/>
      <c r="F39" s="2"/>
      <c r="G39" s="2">
        <v>-1830201</v>
      </c>
      <c r="H39" s="2">
        <f>+G40+H60</f>
        <v>-1835644</v>
      </c>
      <c r="I39" s="2">
        <f>+H40+I60</f>
        <v>-1957644</v>
      </c>
      <c r="J39" s="2">
        <f>+G39</f>
        <v>-1830201</v>
      </c>
      <c r="K39" s="2">
        <f>+I40+K60</f>
        <v>-1969206</v>
      </c>
      <c r="L39" s="2">
        <f>+K40+L60</f>
        <v>-1969206</v>
      </c>
      <c r="M39" s="2">
        <f>+L40+M60</f>
        <v>-1969206</v>
      </c>
      <c r="N39" s="2">
        <f>+K39</f>
        <v>-1969206</v>
      </c>
      <c r="O39" s="2">
        <f>+M40+O60</f>
        <v>-1969206</v>
      </c>
      <c r="P39" s="2">
        <f>+O40+P60</f>
        <v>-1969206</v>
      </c>
      <c r="Q39" s="2">
        <f>+P40+Q60</f>
        <v>-1969206</v>
      </c>
      <c r="R39" s="2">
        <f>+O39</f>
        <v>-1969206</v>
      </c>
      <c r="S39" s="2">
        <f>+Q40+S60</f>
        <v>-1969206</v>
      </c>
      <c r="T39" s="2">
        <f>+S40+T60</f>
        <v>-1969206</v>
      </c>
      <c r="U39" s="2">
        <f>+T40+U60</f>
        <v>-1969206</v>
      </c>
      <c r="V39" s="2">
        <f>+S39</f>
        <v>-1969206</v>
      </c>
      <c r="W39" s="2">
        <f>+G39</f>
        <v>-1830201</v>
      </c>
      <c r="X39" s="2"/>
      <c r="Y39" s="2">
        <f>+W39-X39</f>
        <v>-1830201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-1830201</v>
      </c>
      <c r="D40" s="43">
        <f t="shared" ref="D40:AA40" si="4">+D38+D39</f>
        <v>0</v>
      </c>
      <c r="E40" s="44">
        <f t="shared" si="4"/>
        <v>-121152</v>
      </c>
      <c r="F40" s="45">
        <f t="shared" si="4"/>
        <v>-121152</v>
      </c>
      <c r="G40" s="45">
        <f t="shared" si="4"/>
        <v>-1835644</v>
      </c>
      <c r="H40" s="45">
        <f t="shared" si="4"/>
        <v>-1957644</v>
      </c>
      <c r="I40" s="45">
        <f t="shared" si="4"/>
        <v>-1969206</v>
      </c>
      <c r="J40" s="45">
        <f>+I40</f>
        <v>-1969206</v>
      </c>
      <c r="K40" s="45">
        <f t="shared" si="4"/>
        <v>-1969206</v>
      </c>
      <c r="L40" s="45">
        <f t="shared" si="4"/>
        <v>-1969206</v>
      </c>
      <c r="M40" s="45">
        <f t="shared" si="4"/>
        <v>-1969206</v>
      </c>
      <c r="N40" s="45">
        <f>+M40</f>
        <v>-1969206</v>
      </c>
      <c r="O40" s="45">
        <f t="shared" si="4"/>
        <v>-1969206</v>
      </c>
      <c r="P40" s="45">
        <f t="shared" si="4"/>
        <v>-1969206</v>
      </c>
      <c r="Q40" s="45">
        <f t="shared" si="4"/>
        <v>-1969206</v>
      </c>
      <c r="R40" s="45">
        <f>+Q40</f>
        <v>-1969206</v>
      </c>
      <c r="S40" s="45">
        <f t="shared" si="4"/>
        <v>-1969206</v>
      </c>
      <c r="T40" s="45">
        <f t="shared" si="4"/>
        <v>-1969206</v>
      </c>
      <c r="U40" s="45">
        <f t="shared" si="4"/>
        <v>-1969206</v>
      </c>
      <c r="V40" s="45">
        <f>+U40</f>
        <v>-1969206</v>
      </c>
      <c r="W40" s="45">
        <f>+V40</f>
        <v>-1969206</v>
      </c>
      <c r="X40" s="45">
        <f t="shared" si="4"/>
        <v>-30288</v>
      </c>
      <c r="Y40" s="45">
        <f t="shared" si="4"/>
        <v>-1938918</v>
      </c>
      <c r="Z40" s="46">
        <f>+IF(X40&lt;&gt;0,+(Y40/X40)*100,0)</f>
        <v>6401.6045958795557</v>
      </c>
      <c r="AA40" s="47">
        <f t="shared" si="4"/>
        <v>-121152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-1830201</v>
      </c>
      <c r="J60">
        <v>-1830201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15048362</v>
      </c>
      <c r="D7" s="18"/>
      <c r="E7" s="19">
        <v>90105100</v>
      </c>
      <c r="F7" s="20">
        <v>90105100</v>
      </c>
      <c r="G7" s="20">
        <v>10820245</v>
      </c>
      <c r="H7" s="20">
        <v>2064573</v>
      </c>
      <c r="I7" s="20">
        <v>5845573</v>
      </c>
      <c r="J7" s="20">
        <v>18730391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18730391</v>
      </c>
      <c r="X7" s="20">
        <v>22522819</v>
      </c>
      <c r="Y7" s="20">
        <v>-3792428</v>
      </c>
      <c r="Z7" s="21">
        <v>-16.838158669214543</v>
      </c>
      <c r="AA7" s="22">
        <v>90105100</v>
      </c>
    </row>
    <row r="8" spans="1:27" x14ac:dyDescent="0.25">
      <c r="A8" s="23" t="s">
        <v>36</v>
      </c>
      <c r="B8" s="17" t="s">
        <v>32</v>
      </c>
      <c r="C8" s="18">
        <v>29140</v>
      </c>
      <c r="D8" s="18"/>
      <c r="E8" s="19">
        <v>10300</v>
      </c>
      <c r="F8" s="20">
        <v>10300</v>
      </c>
      <c r="G8" s="20">
        <v>960</v>
      </c>
      <c r="H8" s="20"/>
      <c r="I8" s="20">
        <v>960</v>
      </c>
      <c r="J8" s="20">
        <v>1920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1920</v>
      </c>
      <c r="X8" s="20">
        <v>6229</v>
      </c>
      <c r="Y8" s="20">
        <v>-4309</v>
      </c>
      <c r="Z8" s="21">
        <v>-69.17643281425589</v>
      </c>
      <c r="AA8" s="22">
        <v>10300</v>
      </c>
    </row>
    <row r="9" spans="1:27" x14ac:dyDescent="0.25">
      <c r="A9" s="23" t="s">
        <v>37</v>
      </c>
      <c r="B9" s="17" t="s">
        <v>6</v>
      </c>
      <c r="C9" s="18">
        <v>823620369</v>
      </c>
      <c r="D9" s="18"/>
      <c r="E9" s="19">
        <v>219921582</v>
      </c>
      <c r="F9" s="20">
        <v>219921582</v>
      </c>
      <c r="G9" s="20">
        <v>93049439</v>
      </c>
      <c r="H9" s="20"/>
      <c r="I9" s="20"/>
      <c r="J9" s="20">
        <v>93049439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93049439</v>
      </c>
      <c r="X9" s="20">
        <v>135536504</v>
      </c>
      <c r="Y9" s="20">
        <v>-42487065</v>
      </c>
      <c r="Z9" s="21">
        <v>-31.347322489592916</v>
      </c>
      <c r="AA9" s="22">
        <v>219921582</v>
      </c>
    </row>
    <row r="10" spans="1:27" x14ac:dyDescent="0.25">
      <c r="A10" s="23" t="s">
        <v>38</v>
      </c>
      <c r="B10" s="17" t="s">
        <v>6</v>
      </c>
      <c r="C10" s="18">
        <v>871186025</v>
      </c>
      <c r="D10" s="18"/>
      <c r="E10" s="19">
        <v>107000000</v>
      </c>
      <c r="F10" s="20">
        <v>107000000</v>
      </c>
      <c r="G10" s="20">
        <v>39000000</v>
      </c>
      <c r="H10" s="20"/>
      <c r="I10" s="20"/>
      <c r="J10" s="20">
        <v>39000000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39000000</v>
      </c>
      <c r="X10" s="20">
        <v>45000000</v>
      </c>
      <c r="Y10" s="20">
        <v>-6000000</v>
      </c>
      <c r="Z10" s="21">
        <v>-13.333333333333334</v>
      </c>
      <c r="AA10" s="22">
        <v>107000000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-353227782</v>
      </c>
      <c r="D14" s="18"/>
      <c r="E14" s="19">
        <v>-554871402</v>
      </c>
      <c r="F14" s="20">
        <v>-554871402</v>
      </c>
      <c r="G14" s="20">
        <v>-21156579</v>
      </c>
      <c r="H14" s="20">
        <v>-37615363</v>
      </c>
      <c r="I14" s="20">
        <v>-35446345</v>
      </c>
      <c r="J14" s="20">
        <v>-94218287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-94218287</v>
      </c>
      <c r="X14" s="20">
        <v>-126724015</v>
      </c>
      <c r="Y14" s="20">
        <v>32505728</v>
      </c>
      <c r="Z14" s="21">
        <v>-25.650803440847419</v>
      </c>
      <c r="AA14" s="22">
        <v>-554871402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1356656114</v>
      </c>
      <c r="D17" s="26">
        <f>SUM(D6:D16)</f>
        <v>0</v>
      </c>
      <c r="E17" s="27">
        <f t="shared" si="0"/>
        <v>-137834420</v>
      </c>
      <c r="F17" s="28">
        <f t="shared" si="0"/>
        <v>-137834420</v>
      </c>
      <c r="G17" s="28">
        <f t="shared" si="0"/>
        <v>121714065</v>
      </c>
      <c r="H17" s="28">
        <f t="shared" si="0"/>
        <v>-35550790</v>
      </c>
      <c r="I17" s="28">
        <f t="shared" si="0"/>
        <v>-29599812</v>
      </c>
      <c r="J17" s="28">
        <f t="shared" si="0"/>
        <v>56563463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56563463</v>
      </c>
      <c r="X17" s="28">
        <f t="shared" si="0"/>
        <v>76341537</v>
      </c>
      <c r="Y17" s="28">
        <f t="shared" si="0"/>
        <v>-19778074</v>
      </c>
      <c r="Z17" s="29">
        <f>+IF(X17&lt;&gt;0,+(Y17/X17)*100,0)</f>
        <v>-25.907356305912465</v>
      </c>
      <c r="AA17" s="30">
        <f>SUM(AA6:AA16)</f>
        <v>-137834420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-131208305</v>
      </c>
      <c r="D26" s="18"/>
      <c r="E26" s="19">
        <v>-129231213</v>
      </c>
      <c r="F26" s="20">
        <v>-129231213</v>
      </c>
      <c r="G26" s="20">
        <v>-2233511</v>
      </c>
      <c r="H26" s="20">
        <v>-10344110</v>
      </c>
      <c r="I26" s="20">
        <v>-1954452</v>
      </c>
      <c r="J26" s="20">
        <v>-14532073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-14532073</v>
      </c>
      <c r="X26" s="20">
        <v>-30076630</v>
      </c>
      <c r="Y26" s="20">
        <v>15544557</v>
      </c>
      <c r="Z26" s="21">
        <v>-51.683173946017227</v>
      </c>
      <c r="AA26" s="22">
        <v>-129231213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-131208305</v>
      </c>
      <c r="D27" s="26">
        <f>SUM(D21:D26)</f>
        <v>0</v>
      </c>
      <c r="E27" s="27">
        <f t="shared" si="1"/>
        <v>-129231213</v>
      </c>
      <c r="F27" s="28">
        <f t="shared" si="1"/>
        <v>-129231213</v>
      </c>
      <c r="G27" s="28">
        <f t="shared" si="1"/>
        <v>-2233511</v>
      </c>
      <c r="H27" s="28">
        <f t="shared" si="1"/>
        <v>-10344110</v>
      </c>
      <c r="I27" s="28">
        <f t="shared" si="1"/>
        <v>-1954452</v>
      </c>
      <c r="J27" s="28">
        <f t="shared" si="1"/>
        <v>-14532073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-14532073</v>
      </c>
      <c r="X27" s="28">
        <f t="shared" si="1"/>
        <v>-30076630</v>
      </c>
      <c r="Y27" s="28">
        <f t="shared" si="1"/>
        <v>15544557</v>
      </c>
      <c r="Z27" s="29">
        <f>+IF(X27&lt;&gt;0,+(Y27/X27)*100,0)</f>
        <v>-51.683173946017227</v>
      </c>
      <c r="AA27" s="30">
        <f>SUM(AA21:AA26)</f>
        <v>-129231213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1225447809</v>
      </c>
      <c r="D38" s="32">
        <f>+D17+D27+D36</f>
        <v>0</v>
      </c>
      <c r="E38" s="33">
        <f t="shared" si="3"/>
        <v>-267065633</v>
      </c>
      <c r="F38" s="2">
        <f t="shared" si="3"/>
        <v>-267065633</v>
      </c>
      <c r="G38" s="2">
        <f t="shared" si="3"/>
        <v>119480554</v>
      </c>
      <c r="H38" s="2">
        <f t="shared" si="3"/>
        <v>-45894900</v>
      </c>
      <c r="I38" s="2">
        <f t="shared" si="3"/>
        <v>-31554264</v>
      </c>
      <c r="J38" s="2">
        <f t="shared" si="3"/>
        <v>42031390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42031390</v>
      </c>
      <c r="X38" s="2">
        <f t="shared" si="3"/>
        <v>46264907</v>
      </c>
      <c r="Y38" s="2">
        <f t="shared" si="3"/>
        <v>-4233517</v>
      </c>
      <c r="Z38" s="34">
        <f>+IF(X38&lt;&gt;0,+(Y38/X38)*100,0)</f>
        <v>-9.1506009079408717</v>
      </c>
      <c r="AA38" s="35">
        <f>+AA17+AA27+AA36</f>
        <v>-267065633</v>
      </c>
    </row>
    <row r="39" spans="1:27" x14ac:dyDescent="0.25">
      <c r="A39" s="23" t="s">
        <v>61</v>
      </c>
      <c r="B39" s="17"/>
      <c r="C39" s="32">
        <v>-1127384887</v>
      </c>
      <c r="D39" s="32"/>
      <c r="E39" s="33"/>
      <c r="F39" s="2"/>
      <c r="G39" s="2">
        <v>-635508250</v>
      </c>
      <c r="H39" s="2">
        <f>+G40+H60</f>
        <v>-526219085</v>
      </c>
      <c r="I39" s="2">
        <f>+H40+I60</f>
        <v>-572113985</v>
      </c>
      <c r="J39" s="2">
        <f>+G39</f>
        <v>-635508250</v>
      </c>
      <c r="K39" s="2">
        <f>+I40+K60</f>
        <v>-603668249</v>
      </c>
      <c r="L39" s="2">
        <f>+K40+L60</f>
        <v>-603668249</v>
      </c>
      <c r="M39" s="2">
        <f>+L40+M60</f>
        <v>-603668249</v>
      </c>
      <c r="N39" s="2">
        <f>+K39</f>
        <v>-603668249</v>
      </c>
      <c r="O39" s="2">
        <f>+M40+O60</f>
        <v>-603668249</v>
      </c>
      <c r="P39" s="2">
        <f>+O40+P60</f>
        <v>-603668249</v>
      </c>
      <c r="Q39" s="2">
        <f>+P40+Q60</f>
        <v>-603668249</v>
      </c>
      <c r="R39" s="2">
        <f>+O39</f>
        <v>-603668249</v>
      </c>
      <c r="S39" s="2">
        <f>+Q40+S60</f>
        <v>-603668249</v>
      </c>
      <c r="T39" s="2">
        <f>+S40+T60</f>
        <v>-603668249</v>
      </c>
      <c r="U39" s="2">
        <f>+T40+U60</f>
        <v>-603668249</v>
      </c>
      <c r="V39" s="2">
        <f>+S39</f>
        <v>-603668249</v>
      </c>
      <c r="W39" s="2">
        <f>+G39</f>
        <v>-635508250</v>
      </c>
      <c r="X39" s="2"/>
      <c r="Y39" s="2">
        <f>+W39-X39</f>
        <v>-635508250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98062922</v>
      </c>
      <c r="D40" s="43">
        <f t="shared" ref="D40:AA40" si="4">+D38+D39</f>
        <v>0</v>
      </c>
      <c r="E40" s="44">
        <f t="shared" si="4"/>
        <v>-267065633</v>
      </c>
      <c r="F40" s="45">
        <f t="shared" si="4"/>
        <v>-267065633</v>
      </c>
      <c r="G40" s="45">
        <f t="shared" si="4"/>
        <v>-516027696</v>
      </c>
      <c r="H40" s="45">
        <f t="shared" si="4"/>
        <v>-572113985</v>
      </c>
      <c r="I40" s="45">
        <f t="shared" si="4"/>
        <v>-603668249</v>
      </c>
      <c r="J40" s="45">
        <f>+I40</f>
        <v>-603668249</v>
      </c>
      <c r="K40" s="45">
        <f t="shared" si="4"/>
        <v>-603668249</v>
      </c>
      <c r="L40" s="45">
        <f t="shared" si="4"/>
        <v>-603668249</v>
      </c>
      <c r="M40" s="45">
        <f t="shared" si="4"/>
        <v>-603668249</v>
      </c>
      <c r="N40" s="45">
        <f>+M40</f>
        <v>-603668249</v>
      </c>
      <c r="O40" s="45">
        <f t="shared" si="4"/>
        <v>-603668249</v>
      </c>
      <c r="P40" s="45">
        <f t="shared" si="4"/>
        <v>-603668249</v>
      </c>
      <c r="Q40" s="45">
        <f t="shared" si="4"/>
        <v>-603668249</v>
      </c>
      <c r="R40" s="45">
        <f>+Q40</f>
        <v>-603668249</v>
      </c>
      <c r="S40" s="45">
        <f t="shared" si="4"/>
        <v>-603668249</v>
      </c>
      <c r="T40" s="45">
        <f t="shared" si="4"/>
        <v>-603668249</v>
      </c>
      <c r="U40" s="45">
        <f t="shared" si="4"/>
        <v>-603668249</v>
      </c>
      <c r="V40" s="45">
        <f>+U40</f>
        <v>-603668249</v>
      </c>
      <c r="W40" s="45">
        <f>+V40</f>
        <v>-603668249</v>
      </c>
      <c r="X40" s="45">
        <f t="shared" si="4"/>
        <v>46264907</v>
      </c>
      <c r="Y40" s="45">
        <f t="shared" si="4"/>
        <v>-639741767</v>
      </c>
      <c r="Z40" s="46">
        <f>+IF(X40&lt;&gt;0,+(Y40/X40)*100,0)</f>
        <v>-1382.7797535613765</v>
      </c>
      <c r="AA40" s="47">
        <f t="shared" si="4"/>
        <v>-267065633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-635508250</v>
      </c>
      <c r="H60">
        <v>-10191389</v>
      </c>
      <c r="J60">
        <v>-635508250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269475241</v>
      </c>
      <c r="D7" s="18"/>
      <c r="E7" s="19">
        <v>342942219</v>
      </c>
      <c r="F7" s="20">
        <v>342942219</v>
      </c>
      <c r="G7" s="20">
        <v>21391044</v>
      </c>
      <c r="H7" s="20">
        <v>23188377</v>
      </c>
      <c r="I7" s="20">
        <v>16235902</v>
      </c>
      <c r="J7" s="20">
        <v>60815323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60815323</v>
      </c>
      <c r="X7" s="20">
        <v>85735542</v>
      </c>
      <c r="Y7" s="20">
        <v>-24920219</v>
      </c>
      <c r="Z7" s="21">
        <v>-29.066380661593065</v>
      </c>
      <c r="AA7" s="22">
        <v>342942219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19268726</v>
      </c>
      <c r="F8" s="20">
        <v>19268726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4817175</v>
      </c>
      <c r="Y8" s="20">
        <v>-4817175</v>
      </c>
      <c r="Z8" s="21">
        <v>-100</v>
      </c>
      <c r="AA8" s="22">
        <v>19268726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-482653039</v>
      </c>
      <c r="D14" s="18"/>
      <c r="E14" s="19">
        <v>-553955046</v>
      </c>
      <c r="F14" s="20">
        <v>-553955046</v>
      </c>
      <c r="G14" s="20">
        <v>-26757822</v>
      </c>
      <c r="H14" s="20">
        <v>-48353660</v>
      </c>
      <c r="I14" s="20">
        <v>-31823743</v>
      </c>
      <c r="J14" s="20">
        <v>-106935225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-106935225</v>
      </c>
      <c r="X14" s="20">
        <v>-138488772</v>
      </c>
      <c r="Y14" s="20">
        <v>31553547</v>
      </c>
      <c r="Z14" s="21">
        <v>-22.784191486657125</v>
      </c>
      <c r="AA14" s="22">
        <v>-553955046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-213177798</v>
      </c>
      <c r="D17" s="26">
        <f>SUM(D6:D16)</f>
        <v>0</v>
      </c>
      <c r="E17" s="27">
        <f t="shared" si="0"/>
        <v>-191744101</v>
      </c>
      <c r="F17" s="28">
        <f t="shared" si="0"/>
        <v>-191744101</v>
      </c>
      <c r="G17" s="28">
        <f t="shared" si="0"/>
        <v>-5366778</v>
      </c>
      <c r="H17" s="28">
        <f t="shared" si="0"/>
        <v>-25165283</v>
      </c>
      <c r="I17" s="28">
        <f t="shared" si="0"/>
        <v>-15587841</v>
      </c>
      <c r="J17" s="28">
        <f t="shared" si="0"/>
        <v>-46119902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-46119902</v>
      </c>
      <c r="X17" s="28">
        <f t="shared" si="0"/>
        <v>-47936055</v>
      </c>
      <c r="Y17" s="28">
        <f t="shared" si="0"/>
        <v>1816153</v>
      </c>
      <c r="Z17" s="29">
        <f>+IF(X17&lt;&gt;0,+(Y17/X17)*100,0)</f>
        <v>-3.7886993412369874</v>
      </c>
      <c r="AA17" s="30">
        <f>SUM(AA6:AA16)</f>
        <v>-191744101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-231700468</v>
      </c>
      <c r="D26" s="18"/>
      <c r="E26" s="19">
        <v>-226133209</v>
      </c>
      <c r="F26" s="20">
        <v>-226133209</v>
      </c>
      <c r="G26" s="20">
        <v>-16505412</v>
      </c>
      <c r="H26" s="20">
        <v>-26441708</v>
      </c>
      <c r="I26" s="20">
        <v>-36433821</v>
      </c>
      <c r="J26" s="20">
        <v>-79380941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-79380941</v>
      </c>
      <c r="X26" s="20">
        <v>-56533302</v>
      </c>
      <c r="Y26" s="20">
        <v>-22847639</v>
      </c>
      <c r="Z26" s="21">
        <v>40.414478177835782</v>
      </c>
      <c r="AA26" s="22">
        <v>-226133209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-231700468</v>
      </c>
      <c r="D27" s="26">
        <f>SUM(D21:D26)</f>
        <v>0</v>
      </c>
      <c r="E27" s="27">
        <f t="shared" si="1"/>
        <v>-226133209</v>
      </c>
      <c r="F27" s="28">
        <f t="shared" si="1"/>
        <v>-226133209</v>
      </c>
      <c r="G27" s="28">
        <f t="shared" si="1"/>
        <v>-16505412</v>
      </c>
      <c r="H27" s="28">
        <f t="shared" si="1"/>
        <v>-26441708</v>
      </c>
      <c r="I27" s="28">
        <f t="shared" si="1"/>
        <v>-36433821</v>
      </c>
      <c r="J27" s="28">
        <f t="shared" si="1"/>
        <v>-79380941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-79380941</v>
      </c>
      <c r="X27" s="28">
        <f t="shared" si="1"/>
        <v>-56533302</v>
      </c>
      <c r="Y27" s="28">
        <f t="shared" si="1"/>
        <v>-22847639</v>
      </c>
      <c r="Z27" s="29">
        <f>+IF(X27&lt;&gt;0,+(Y27/X27)*100,0)</f>
        <v>40.414478177835782</v>
      </c>
      <c r="AA27" s="30">
        <f>SUM(AA21:AA26)</f>
        <v>-226133209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-840859</v>
      </c>
      <c r="D33" s="18"/>
      <c r="E33" s="19"/>
      <c r="F33" s="20"/>
      <c r="G33" s="20">
        <v>-30955</v>
      </c>
      <c r="H33" s="36">
        <v>-94188</v>
      </c>
      <c r="I33" s="36">
        <v>-67852</v>
      </c>
      <c r="J33" s="36">
        <v>-192995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-192995</v>
      </c>
      <c r="X33" s="36"/>
      <c r="Y33" s="20">
        <v>-192995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-840859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-30955</v>
      </c>
      <c r="H36" s="28">
        <f t="shared" si="2"/>
        <v>-94188</v>
      </c>
      <c r="I36" s="28">
        <f t="shared" si="2"/>
        <v>-67852</v>
      </c>
      <c r="J36" s="28">
        <f t="shared" si="2"/>
        <v>-192995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-192995</v>
      </c>
      <c r="X36" s="28">
        <f t="shared" si="2"/>
        <v>0</v>
      </c>
      <c r="Y36" s="28">
        <f t="shared" si="2"/>
        <v>-192995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-445719125</v>
      </c>
      <c r="D38" s="32">
        <f>+D17+D27+D36</f>
        <v>0</v>
      </c>
      <c r="E38" s="33">
        <f t="shared" si="3"/>
        <v>-417877310</v>
      </c>
      <c r="F38" s="2">
        <f t="shared" si="3"/>
        <v>-417877310</v>
      </c>
      <c r="G38" s="2">
        <f t="shared" si="3"/>
        <v>-21903145</v>
      </c>
      <c r="H38" s="2">
        <f t="shared" si="3"/>
        <v>-51701179</v>
      </c>
      <c r="I38" s="2">
        <f t="shared" si="3"/>
        <v>-52089514</v>
      </c>
      <c r="J38" s="2">
        <f t="shared" si="3"/>
        <v>-125693838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-125693838</v>
      </c>
      <c r="X38" s="2">
        <f t="shared" si="3"/>
        <v>-104469357</v>
      </c>
      <c r="Y38" s="2">
        <f t="shared" si="3"/>
        <v>-21224481</v>
      </c>
      <c r="Z38" s="34">
        <f>+IF(X38&lt;&gt;0,+(Y38/X38)*100,0)</f>
        <v>20.316465621588922</v>
      </c>
      <c r="AA38" s="35">
        <f>+AA17+AA27+AA36</f>
        <v>-417877310</v>
      </c>
    </row>
    <row r="39" spans="1:27" x14ac:dyDescent="0.25">
      <c r="A39" s="23" t="s">
        <v>61</v>
      </c>
      <c r="B39" s="17"/>
      <c r="C39" s="32">
        <v>-1507659712</v>
      </c>
      <c r="D39" s="32"/>
      <c r="E39" s="33">
        <v>-1507659713</v>
      </c>
      <c r="F39" s="2">
        <v>-1507659713</v>
      </c>
      <c r="G39" s="2">
        <v>-1917425849</v>
      </c>
      <c r="H39" s="2">
        <f>+G40+H60</f>
        <v>-1939328994</v>
      </c>
      <c r="I39" s="2">
        <f>+H40+I60</f>
        <v>-1991030173</v>
      </c>
      <c r="J39" s="2">
        <f>+G39</f>
        <v>-1917425849</v>
      </c>
      <c r="K39" s="2">
        <f>+I40+K60</f>
        <v>-2043119687</v>
      </c>
      <c r="L39" s="2">
        <f>+K40+L60</f>
        <v>-2043119687</v>
      </c>
      <c r="M39" s="2">
        <f>+L40+M60</f>
        <v>-2043119687</v>
      </c>
      <c r="N39" s="2">
        <f>+K39</f>
        <v>-2043119687</v>
      </c>
      <c r="O39" s="2">
        <f>+M40+O60</f>
        <v>-2043119687</v>
      </c>
      <c r="P39" s="2">
        <f>+O40+P60</f>
        <v>-2043119687</v>
      </c>
      <c r="Q39" s="2">
        <f>+P40+Q60</f>
        <v>-2043119687</v>
      </c>
      <c r="R39" s="2">
        <f>+O39</f>
        <v>-2043119687</v>
      </c>
      <c r="S39" s="2">
        <f>+Q40+S60</f>
        <v>-2043119687</v>
      </c>
      <c r="T39" s="2">
        <f>+S40+T60</f>
        <v>-2043119687</v>
      </c>
      <c r="U39" s="2">
        <f>+T40+U60</f>
        <v>-2043119687</v>
      </c>
      <c r="V39" s="2">
        <f>+S39</f>
        <v>-2043119687</v>
      </c>
      <c r="W39" s="2">
        <f>+G39</f>
        <v>-1917425849</v>
      </c>
      <c r="X39" s="2">
        <v>-1507659713</v>
      </c>
      <c r="Y39" s="2">
        <f>+W39-X39</f>
        <v>-409766136</v>
      </c>
      <c r="Z39" s="34">
        <f>+IF(X39&lt;&gt;0,+(Y39/X39)*100,0)</f>
        <v>27.178953743124922</v>
      </c>
      <c r="AA39" s="35">
        <v>-1507659713</v>
      </c>
    </row>
    <row r="40" spans="1:27" x14ac:dyDescent="0.25">
      <c r="A40" s="41" t="s">
        <v>63</v>
      </c>
      <c r="B40" s="42" t="s">
        <v>62</v>
      </c>
      <c r="C40" s="43">
        <f>+C38+C39</f>
        <v>-1953378837</v>
      </c>
      <c r="D40" s="43">
        <f t="shared" ref="D40:AA40" si="4">+D38+D39</f>
        <v>0</v>
      </c>
      <c r="E40" s="44">
        <f t="shared" si="4"/>
        <v>-1925537023</v>
      </c>
      <c r="F40" s="45">
        <f t="shared" si="4"/>
        <v>-1925537023</v>
      </c>
      <c r="G40" s="45">
        <f t="shared" si="4"/>
        <v>-1939328994</v>
      </c>
      <c r="H40" s="45">
        <f t="shared" si="4"/>
        <v>-1991030173</v>
      </c>
      <c r="I40" s="45">
        <f t="shared" si="4"/>
        <v>-2043119687</v>
      </c>
      <c r="J40" s="45">
        <f>+I40</f>
        <v>-2043119687</v>
      </c>
      <c r="K40" s="45">
        <f t="shared" si="4"/>
        <v>-2043119687</v>
      </c>
      <c r="L40" s="45">
        <f t="shared" si="4"/>
        <v>-2043119687</v>
      </c>
      <c r="M40" s="45">
        <f t="shared" si="4"/>
        <v>-2043119687</v>
      </c>
      <c r="N40" s="45">
        <f>+M40</f>
        <v>-2043119687</v>
      </c>
      <c r="O40" s="45">
        <f t="shared" si="4"/>
        <v>-2043119687</v>
      </c>
      <c r="P40" s="45">
        <f t="shared" si="4"/>
        <v>-2043119687</v>
      </c>
      <c r="Q40" s="45">
        <f t="shared" si="4"/>
        <v>-2043119687</v>
      </c>
      <c r="R40" s="45">
        <f>+Q40</f>
        <v>-2043119687</v>
      </c>
      <c r="S40" s="45">
        <f t="shared" si="4"/>
        <v>-2043119687</v>
      </c>
      <c r="T40" s="45">
        <f t="shared" si="4"/>
        <v>-2043119687</v>
      </c>
      <c r="U40" s="45">
        <f t="shared" si="4"/>
        <v>-2043119687</v>
      </c>
      <c r="V40" s="45">
        <f>+U40</f>
        <v>-2043119687</v>
      </c>
      <c r="W40" s="45">
        <f>+V40</f>
        <v>-2043119687</v>
      </c>
      <c r="X40" s="45">
        <f t="shared" si="4"/>
        <v>-1612129070</v>
      </c>
      <c r="Y40" s="45">
        <f t="shared" si="4"/>
        <v>-430990617</v>
      </c>
      <c r="Z40" s="46">
        <f>+IF(X40&lt;&gt;0,+(Y40/X40)*100,0)</f>
        <v>26.734250068451402</v>
      </c>
      <c r="AA40" s="47">
        <f t="shared" si="4"/>
        <v>-1925537023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-1917425849</v>
      </c>
      <c r="J60">
        <v>-1917425849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269751000</v>
      </c>
      <c r="F9" s="20">
        <v>269751000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161170299</v>
      </c>
      <c r="Y9" s="20">
        <v>-161170299</v>
      </c>
      <c r="Z9" s="21">
        <v>-100</v>
      </c>
      <c r="AA9" s="22">
        <v>269751000</v>
      </c>
    </row>
    <row r="10" spans="1:27" x14ac:dyDescent="0.25">
      <c r="A10" s="23" t="s">
        <v>38</v>
      </c>
      <c r="B10" s="17" t="s">
        <v>6</v>
      </c>
      <c r="C10" s="18">
        <v>408547000</v>
      </c>
      <c r="D10" s="18"/>
      <c r="E10" s="19">
        <v>406499000</v>
      </c>
      <c r="F10" s="20">
        <v>406499000</v>
      </c>
      <c r="G10" s="20">
        <v>111955000</v>
      </c>
      <c r="H10" s="20"/>
      <c r="I10" s="20"/>
      <c r="J10" s="20">
        <v>111955000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111955000</v>
      </c>
      <c r="X10" s="20">
        <v>138920387</v>
      </c>
      <c r="Y10" s="20">
        <v>-26965387</v>
      </c>
      <c r="Z10" s="21">
        <v>-19.410676562540814</v>
      </c>
      <c r="AA10" s="22">
        <v>406499000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-89989387</v>
      </c>
      <c r="D14" s="18"/>
      <c r="E14" s="19">
        <v>-251986000</v>
      </c>
      <c r="F14" s="20">
        <v>-251986000</v>
      </c>
      <c r="G14" s="20">
        <v>-7549419</v>
      </c>
      <c r="H14" s="20">
        <v>-8554480</v>
      </c>
      <c r="I14" s="20">
        <v>-7791825</v>
      </c>
      <c r="J14" s="20">
        <v>-23895724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-23895724</v>
      </c>
      <c r="X14" s="20">
        <v>-43771524</v>
      </c>
      <c r="Y14" s="20">
        <v>19875800</v>
      </c>
      <c r="Z14" s="21">
        <v>-45.408060272244576</v>
      </c>
      <c r="AA14" s="22">
        <v>-251986000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318557613</v>
      </c>
      <c r="D17" s="26">
        <f>SUM(D6:D16)</f>
        <v>0</v>
      </c>
      <c r="E17" s="27">
        <f t="shared" si="0"/>
        <v>424264000</v>
      </c>
      <c r="F17" s="28">
        <f t="shared" si="0"/>
        <v>424264000</v>
      </c>
      <c r="G17" s="28">
        <f t="shared" si="0"/>
        <v>104405581</v>
      </c>
      <c r="H17" s="28">
        <f t="shared" si="0"/>
        <v>-8554480</v>
      </c>
      <c r="I17" s="28">
        <f t="shared" si="0"/>
        <v>-7791825</v>
      </c>
      <c r="J17" s="28">
        <f t="shared" si="0"/>
        <v>88059276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88059276</v>
      </c>
      <c r="X17" s="28">
        <f t="shared" si="0"/>
        <v>256319162</v>
      </c>
      <c r="Y17" s="28">
        <f t="shared" si="0"/>
        <v>-168259886</v>
      </c>
      <c r="Z17" s="29">
        <f>+IF(X17&lt;&gt;0,+(Y17/X17)*100,0)</f>
        <v>-65.64467700623959</v>
      </c>
      <c r="AA17" s="30">
        <f>SUM(AA6:AA16)</f>
        <v>424264000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-447722117</v>
      </c>
      <c r="D26" s="18"/>
      <c r="E26" s="19">
        <v>-402310000</v>
      </c>
      <c r="F26" s="20">
        <v>-402310000</v>
      </c>
      <c r="G26" s="20">
        <v>-13705037</v>
      </c>
      <c r="H26" s="20">
        <v>-107877363</v>
      </c>
      <c r="I26" s="20">
        <v>-70427567</v>
      </c>
      <c r="J26" s="20">
        <v>-192009967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-192009967</v>
      </c>
      <c r="X26" s="20">
        <v>-50317603</v>
      </c>
      <c r="Y26" s="20">
        <v>-141692364</v>
      </c>
      <c r="Z26" s="21">
        <v>281.59601322821356</v>
      </c>
      <c r="AA26" s="22">
        <v>-402310000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-447722117</v>
      </c>
      <c r="D27" s="26">
        <f>SUM(D21:D26)</f>
        <v>0</v>
      </c>
      <c r="E27" s="27">
        <f t="shared" si="1"/>
        <v>-402310000</v>
      </c>
      <c r="F27" s="28">
        <f t="shared" si="1"/>
        <v>-402310000</v>
      </c>
      <c r="G27" s="28">
        <f t="shared" si="1"/>
        <v>-13705037</v>
      </c>
      <c r="H27" s="28">
        <f t="shared" si="1"/>
        <v>-107877363</v>
      </c>
      <c r="I27" s="28">
        <f t="shared" si="1"/>
        <v>-70427567</v>
      </c>
      <c r="J27" s="28">
        <f t="shared" si="1"/>
        <v>-192009967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-192009967</v>
      </c>
      <c r="X27" s="28">
        <f t="shared" si="1"/>
        <v>-50317603</v>
      </c>
      <c r="Y27" s="28">
        <f t="shared" si="1"/>
        <v>-141692364</v>
      </c>
      <c r="Z27" s="29">
        <f>+IF(X27&lt;&gt;0,+(Y27/X27)*100,0)</f>
        <v>281.59601322821356</v>
      </c>
      <c r="AA27" s="30">
        <f>SUM(AA21:AA26)</f>
        <v>-402310000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-129164504</v>
      </c>
      <c r="D38" s="32">
        <f>+D17+D27+D36</f>
        <v>0</v>
      </c>
      <c r="E38" s="33">
        <f t="shared" si="3"/>
        <v>21954000</v>
      </c>
      <c r="F38" s="2">
        <f t="shared" si="3"/>
        <v>21954000</v>
      </c>
      <c r="G38" s="2">
        <f t="shared" si="3"/>
        <v>90700544</v>
      </c>
      <c r="H38" s="2">
        <f t="shared" si="3"/>
        <v>-116431843</v>
      </c>
      <c r="I38" s="2">
        <f t="shared" si="3"/>
        <v>-78219392</v>
      </c>
      <c r="J38" s="2">
        <f t="shared" si="3"/>
        <v>-103950691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-103950691</v>
      </c>
      <c r="X38" s="2">
        <f t="shared" si="3"/>
        <v>206001559</v>
      </c>
      <c r="Y38" s="2">
        <f t="shared" si="3"/>
        <v>-309952250</v>
      </c>
      <c r="Z38" s="34">
        <f>+IF(X38&lt;&gt;0,+(Y38/X38)*100,0)</f>
        <v>-150.46111859765102</v>
      </c>
      <c r="AA38" s="35">
        <f>+AA17+AA27+AA36</f>
        <v>21954000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90700544</v>
      </c>
      <c r="I39" s="2">
        <f>+H40+I60</f>
        <v>-25731299</v>
      </c>
      <c r="J39" s="2">
        <f>+G39</f>
        <v>0</v>
      </c>
      <c r="K39" s="2">
        <f>+I40+K60</f>
        <v>-103950691</v>
      </c>
      <c r="L39" s="2">
        <f>+K40+L60</f>
        <v>-103950691</v>
      </c>
      <c r="M39" s="2">
        <f>+L40+M60</f>
        <v>-103950691</v>
      </c>
      <c r="N39" s="2">
        <f>+K39</f>
        <v>-103950691</v>
      </c>
      <c r="O39" s="2">
        <f>+M40+O60</f>
        <v>-103950691</v>
      </c>
      <c r="P39" s="2">
        <f>+O40+P60</f>
        <v>-103950691</v>
      </c>
      <c r="Q39" s="2">
        <f>+P40+Q60</f>
        <v>-103950691</v>
      </c>
      <c r="R39" s="2">
        <f>+O39</f>
        <v>-103950691</v>
      </c>
      <c r="S39" s="2">
        <f>+Q40+S60</f>
        <v>-103950691</v>
      </c>
      <c r="T39" s="2">
        <f>+S40+T60</f>
        <v>-103950691</v>
      </c>
      <c r="U39" s="2">
        <f>+T40+U60</f>
        <v>-103950691</v>
      </c>
      <c r="V39" s="2">
        <f>+S39</f>
        <v>-103950691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-129164504</v>
      </c>
      <c r="D40" s="43">
        <f t="shared" ref="D40:AA40" si="4">+D38+D39</f>
        <v>0</v>
      </c>
      <c r="E40" s="44">
        <f t="shared" si="4"/>
        <v>21954000</v>
      </c>
      <c r="F40" s="45">
        <f t="shared" si="4"/>
        <v>21954000</v>
      </c>
      <c r="G40" s="45">
        <f t="shared" si="4"/>
        <v>90700544</v>
      </c>
      <c r="H40" s="45">
        <f t="shared" si="4"/>
        <v>-25731299</v>
      </c>
      <c r="I40" s="45">
        <f t="shared" si="4"/>
        <v>-103950691</v>
      </c>
      <c r="J40" s="45">
        <f>+I40</f>
        <v>-103950691</v>
      </c>
      <c r="K40" s="45">
        <f t="shared" si="4"/>
        <v>-103950691</v>
      </c>
      <c r="L40" s="45">
        <f t="shared" si="4"/>
        <v>-103950691</v>
      </c>
      <c r="M40" s="45">
        <f t="shared" si="4"/>
        <v>-103950691</v>
      </c>
      <c r="N40" s="45">
        <f>+M40</f>
        <v>-103950691</v>
      </c>
      <c r="O40" s="45">
        <f t="shared" si="4"/>
        <v>-103950691</v>
      </c>
      <c r="P40" s="45">
        <f t="shared" si="4"/>
        <v>-103950691</v>
      </c>
      <c r="Q40" s="45">
        <f t="shared" si="4"/>
        <v>-103950691</v>
      </c>
      <c r="R40" s="45">
        <f>+Q40</f>
        <v>-103950691</v>
      </c>
      <c r="S40" s="45">
        <f t="shared" si="4"/>
        <v>-103950691</v>
      </c>
      <c r="T40" s="45">
        <f t="shared" si="4"/>
        <v>-103950691</v>
      </c>
      <c r="U40" s="45">
        <f t="shared" si="4"/>
        <v>-103950691</v>
      </c>
      <c r="V40" s="45">
        <f>+U40</f>
        <v>-103950691</v>
      </c>
      <c r="W40" s="45">
        <f>+V40</f>
        <v>-103950691</v>
      </c>
      <c r="X40" s="45">
        <f t="shared" si="4"/>
        <v>206001559</v>
      </c>
      <c r="Y40" s="45">
        <f t="shared" si="4"/>
        <v>-309952250</v>
      </c>
      <c r="Z40" s="46">
        <f>+IF(X40&lt;&gt;0,+(Y40/X40)*100,0)</f>
        <v>-150.46111859765102</v>
      </c>
      <c r="AA40" s="47">
        <f t="shared" si="4"/>
        <v>21954000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32003900</v>
      </c>
      <c r="D7" s="18"/>
      <c r="E7" s="19">
        <v>61525646</v>
      </c>
      <c r="F7" s="20">
        <v>61525646</v>
      </c>
      <c r="G7" s="20"/>
      <c r="H7" s="20">
        <v>3172630</v>
      </c>
      <c r="I7" s="20">
        <v>2194545</v>
      </c>
      <c r="J7" s="20">
        <v>5367175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5367175</v>
      </c>
      <c r="X7" s="20">
        <v>15381411</v>
      </c>
      <c r="Y7" s="20">
        <v>-10014236</v>
      </c>
      <c r="Z7" s="21">
        <v>-65.106094622918533</v>
      </c>
      <c r="AA7" s="22">
        <v>61525646</v>
      </c>
    </row>
    <row r="8" spans="1:27" x14ac:dyDescent="0.25">
      <c r="A8" s="23" t="s">
        <v>36</v>
      </c>
      <c r="B8" s="17" t="s">
        <v>32</v>
      </c>
      <c r="C8" s="18">
        <v>4144</v>
      </c>
      <c r="D8" s="18"/>
      <c r="E8" s="19">
        <v>4911</v>
      </c>
      <c r="F8" s="20">
        <v>4911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1227</v>
      </c>
      <c r="Y8" s="20">
        <v>-1227</v>
      </c>
      <c r="Z8" s="21">
        <v>-100</v>
      </c>
      <c r="AA8" s="22">
        <v>4911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8861873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-32328417</v>
      </c>
      <c r="D14" s="18"/>
      <c r="E14" s="19">
        <v>-63447129</v>
      </c>
      <c r="F14" s="20">
        <v>-63447129</v>
      </c>
      <c r="G14" s="20"/>
      <c r="H14" s="20">
        <v>-3057892</v>
      </c>
      <c r="I14" s="20">
        <v>-2471583</v>
      </c>
      <c r="J14" s="20">
        <v>-5529475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-5529475</v>
      </c>
      <c r="X14" s="20">
        <v>-15861780</v>
      </c>
      <c r="Y14" s="20">
        <v>10332305</v>
      </c>
      <c r="Z14" s="21">
        <v>-65.139631239369095</v>
      </c>
      <c r="AA14" s="22">
        <v>-63447129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8541500</v>
      </c>
      <c r="D17" s="26">
        <f>SUM(D6:D16)</f>
        <v>0</v>
      </c>
      <c r="E17" s="27">
        <f t="shared" si="0"/>
        <v>-1916572</v>
      </c>
      <c r="F17" s="28">
        <f t="shared" si="0"/>
        <v>-1916572</v>
      </c>
      <c r="G17" s="28">
        <f t="shared" si="0"/>
        <v>0</v>
      </c>
      <c r="H17" s="28">
        <f t="shared" si="0"/>
        <v>114738</v>
      </c>
      <c r="I17" s="28">
        <f t="shared" si="0"/>
        <v>-277038</v>
      </c>
      <c r="J17" s="28">
        <f t="shared" si="0"/>
        <v>-162300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-162300</v>
      </c>
      <c r="X17" s="28">
        <f t="shared" si="0"/>
        <v>-479142</v>
      </c>
      <c r="Y17" s="28">
        <f t="shared" si="0"/>
        <v>316842</v>
      </c>
      <c r="Z17" s="29">
        <f>+IF(X17&lt;&gt;0,+(Y17/X17)*100,0)</f>
        <v>-66.126951926568751</v>
      </c>
      <c r="AA17" s="30">
        <f>SUM(AA6:AA16)</f>
        <v>-1916572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-21661554</v>
      </c>
      <c r="D26" s="18"/>
      <c r="E26" s="19">
        <v>-30490000</v>
      </c>
      <c r="F26" s="20">
        <v>-30490000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-7622502</v>
      </c>
      <c r="Y26" s="20">
        <v>7622502</v>
      </c>
      <c r="Z26" s="21">
        <v>-100</v>
      </c>
      <c r="AA26" s="22">
        <v>-30490000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-21661554</v>
      </c>
      <c r="D27" s="26">
        <f>SUM(D21:D26)</f>
        <v>0</v>
      </c>
      <c r="E27" s="27">
        <f t="shared" si="1"/>
        <v>-30490000</v>
      </c>
      <c r="F27" s="28">
        <f t="shared" si="1"/>
        <v>-30490000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-7622502</v>
      </c>
      <c r="Y27" s="28">
        <f t="shared" si="1"/>
        <v>7622502</v>
      </c>
      <c r="Z27" s="29">
        <f>+IF(X27&lt;&gt;0,+(Y27/X27)*100,0)</f>
        <v>-100</v>
      </c>
      <c r="AA27" s="30">
        <f>SUM(AA21:AA26)</f>
        <v>-30490000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-1206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-1206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-13121260</v>
      </c>
      <c r="D38" s="32">
        <f>+D17+D27+D36</f>
        <v>0</v>
      </c>
      <c r="E38" s="33">
        <f t="shared" si="3"/>
        <v>-32406572</v>
      </c>
      <c r="F38" s="2">
        <f t="shared" si="3"/>
        <v>-32406572</v>
      </c>
      <c r="G38" s="2">
        <f t="shared" si="3"/>
        <v>0</v>
      </c>
      <c r="H38" s="2">
        <f t="shared" si="3"/>
        <v>114738</v>
      </c>
      <c r="I38" s="2">
        <f t="shared" si="3"/>
        <v>-277038</v>
      </c>
      <c r="J38" s="2">
        <f t="shared" si="3"/>
        <v>-162300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-162300</v>
      </c>
      <c r="X38" s="2">
        <f t="shared" si="3"/>
        <v>-8101644</v>
      </c>
      <c r="Y38" s="2">
        <f t="shared" si="3"/>
        <v>7939344</v>
      </c>
      <c r="Z38" s="34">
        <f>+IF(X38&lt;&gt;0,+(Y38/X38)*100,0)</f>
        <v>-97.99670289141315</v>
      </c>
      <c r="AA38" s="35">
        <f>+AA17+AA27+AA36</f>
        <v>-32406572</v>
      </c>
    </row>
    <row r="39" spans="1:27" x14ac:dyDescent="0.25">
      <c r="A39" s="23" t="s">
        <v>61</v>
      </c>
      <c r="B39" s="17"/>
      <c r="C39" s="32">
        <v>72139105</v>
      </c>
      <c r="D39" s="32"/>
      <c r="E39" s="33"/>
      <c r="F39" s="2"/>
      <c r="G39" s="2"/>
      <c r="H39" s="2">
        <f>+G40+H60</f>
        <v>0</v>
      </c>
      <c r="I39" s="2">
        <f>+H40+I60</f>
        <v>114738</v>
      </c>
      <c r="J39" s="2">
        <f>+G39</f>
        <v>0</v>
      </c>
      <c r="K39" s="2">
        <f>+I40+K60</f>
        <v>-162300</v>
      </c>
      <c r="L39" s="2">
        <f>+K40+L60</f>
        <v>-162300</v>
      </c>
      <c r="M39" s="2">
        <f>+L40+M60</f>
        <v>-162300</v>
      </c>
      <c r="N39" s="2">
        <f>+K39</f>
        <v>-162300</v>
      </c>
      <c r="O39" s="2">
        <f>+M40+O60</f>
        <v>-162300</v>
      </c>
      <c r="P39" s="2">
        <f>+O40+P60</f>
        <v>-162300</v>
      </c>
      <c r="Q39" s="2">
        <f>+P40+Q60</f>
        <v>-162300</v>
      </c>
      <c r="R39" s="2">
        <f>+O39</f>
        <v>-162300</v>
      </c>
      <c r="S39" s="2">
        <f>+Q40+S60</f>
        <v>-162300</v>
      </c>
      <c r="T39" s="2">
        <f>+S40+T60</f>
        <v>-162300</v>
      </c>
      <c r="U39" s="2">
        <f>+T40+U60</f>
        <v>-162300</v>
      </c>
      <c r="V39" s="2">
        <f>+S39</f>
        <v>-162300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59017845</v>
      </c>
      <c r="D40" s="43">
        <f t="shared" ref="D40:AA40" si="4">+D38+D39</f>
        <v>0</v>
      </c>
      <c r="E40" s="44">
        <f t="shared" si="4"/>
        <v>-32406572</v>
      </c>
      <c r="F40" s="45">
        <f t="shared" si="4"/>
        <v>-32406572</v>
      </c>
      <c r="G40" s="45">
        <f t="shared" si="4"/>
        <v>0</v>
      </c>
      <c r="H40" s="45">
        <f t="shared" si="4"/>
        <v>114738</v>
      </c>
      <c r="I40" s="45">
        <f t="shared" si="4"/>
        <v>-162300</v>
      </c>
      <c r="J40" s="45">
        <f>+I40</f>
        <v>-162300</v>
      </c>
      <c r="K40" s="45">
        <f t="shared" si="4"/>
        <v>-162300</v>
      </c>
      <c r="L40" s="45">
        <f t="shared" si="4"/>
        <v>-162300</v>
      </c>
      <c r="M40" s="45">
        <f t="shared" si="4"/>
        <v>-162300</v>
      </c>
      <c r="N40" s="45">
        <f>+M40</f>
        <v>-162300</v>
      </c>
      <c r="O40" s="45">
        <f t="shared" si="4"/>
        <v>-162300</v>
      </c>
      <c r="P40" s="45">
        <f t="shared" si="4"/>
        <v>-162300</v>
      </c>
      <c r="Q40" s="45">
        <f t="shared" si="4"/>
        <v>-162300</v>
      </c>
      <c r="R40" s="45">
        <f>+Q40</f>
        <v>-162300</v>
      </c>
      <c r="S40" s="45">
        <f t="shared" si="4"/>
        <v>-162300</v>
      </c>
      <c r="T40" s="45">
        <f t="shared" si="4"/>
        <v>-162300</v>
      </c>
      <c r="U40" s="45">
        <f t="shared" si="4"/>
        <v>-162300</v>
      </c>
      <c r="V40" s="45">
        <f>+U40</f>
        <v>-162300</v>
      </c>
      <c r="W40" s="45">
        <f>+V40</f>
        <v>-162300</v>
      </c>
      <c r="X40" s="45">
        <f t="shared" si="4"/>
        <v>-8101644</v>
      </c>
      <c r="Y40" s="45">
        <f t="shared" si="4"/>
        <v>7939344</v>
      </c>
      <c r="Z40" s="46">
        <f>+IF(X40&lt;&gt;0,+(Y40/X40)*100,0)</f>
        <v>-97.99670289141315</v>
      </c>
      <c r="AA40" s="47">
        <f t="shared" si="4"/>
        <v>-32406572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31226000</v>
      </c>
      <c r="F10" s="20">
        <v>31226000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7806501</v>
      </c>
      <c r="Y10" s="20">
        <v>-7806501</v>
      </c>
      <c r="Z10" s="21">
        <v>-100</v>
      </c>
      <c r="AA10" s="22">
        <v>31226000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-5938112</v>
      </c>
      <c r="F14" s="20">
        <v>-5938112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-1484526</v>
      </c>
      <c r="Y14" s="20">
        <v>1484526</v>
      </c>
      <c r="Z14" s="21">
        <v>-100</v>
      </c>
      <c r="AA14" s="22">
        <v>-5938112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25287888</v>
      </c>
      <c r="F17" s="28">
        <f t="shared" si="0"/>
        <v>25287888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6321975</v>
      </c>
      <c r="Y17" s="28">
        <f t="shared" si="0"/>
        <v>-6321975</v>
      </c>
      <c r="Z17" s="29">
        <f>+IF(X17&lt;&gt;0,+(Y17/X17)*100,0)</f>
        <v>-100</v>
      </c>
      <c r="AA17" s="30">
        <f>SUM(AA6:AA16)</f>
        <v>25287888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-31226000</v>
      </c>
      <c r="F26" s="20">
        <v>-31226000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-7806501</v>
      </c>
      <c r="Y26" s="20">
        <v>7806501</v>
      </c>
      <c r="Z26" s="21">
        <v>-100</v>
      </c>
      <c r="AA26" s="22">
        <v>-31226000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-31226000</v>
      </c>
      <c r="F27" s="28">
        <f t="shared" si="1"/>
        <v>-31226000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-7806501</v>
      </c>
      <c r="Y27" s="28">
        <f t="shared" si="1"/>
        <v>7806501</v>
      </c>
      <c r="Z27" s="29">
        <f>+IF(X27&lt;&gt;0,+(Y27/X27)*100,0)</f>
        <v>-100</v>
      </c>
      <c r="AA27" s="30">
        <f>SUM(AA21:AA26)</f>
        <v>-31226000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-22000000</v>
      </c>
      <c r="F35" s="20">
        <v>-22000000</v>
      </c>
      <c r="G35" s="20"/>
      <c r="H35" s="20"/>
      <c r="I35" s="20">
        <v>-1478811</v>
      </c>
      <c r="J35" s="20">
        <v>-1478811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-1478811</v>
      </c>
      <c r="X35" s="20">
        <v>-5499999</v>
      </c>
      <c r="Y35" s="20">
        <v>4021188</v>
      </c>
      <c r="Z35" s="21">
        <v>-73.112522384094973</v>
      </c>
      <c r="AA35" s="22">
        <v>-22000000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-22000000</v>
      </c>
      <c r="F36" s="28">
        <f t="shared" si="2"/>
        <v>-22000000</v>
      </c>
      <c r="G36" s="28">
        <f t="shared" si="2"/>
        <v>0</v>
      </c>
      <c r="H36" s="28">
        <f t="shared" si="2"/>
        <v>0</v>
      </c>
      <c r="I36" s="28">
        <f t="shared" si="2"/>
        <v>-1478811</v>
      </c>
      <c r="J36" s="28">
        <f t="shared" si="2"/>
        <v>-1478811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-1478811</v>
      </c>
      <c r="X36" s="28">
        <f t="shared" si="2"/>
        <v>-5499999</v>
      </c>
      <c r="Y36" s="28">
        <f t="shared" si="2"/>
        <v>4021188</v>
      </c>
      <c r="Z36" s="29">
        <f>+IF(X36&lt;&gt;0,+(Y36/X36)*100,0)</f>
        <v>-73.112522384094973</v>
      </c>
      <c r="AA36" s="30">
        <f>SUM(AA31:AA35)</f>
        <v>-22000000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-27938112</v>
      </c>
      <c r="F38" s="2">
        <f t="shared" si="3"/>
        <v>-27938112</v>
      </c>
      <c r="G38" s="2">
        <f t="shared" si="3"/>
        <v>0</v>
      </c>
      <c r="H38" s="2">
        <f t="shared" si="3"/>
        <v>0</v>
      </c>
      <c r="I38" s="2">
        <f t="shared" si="3"/>
        <v>-1478811</v>
      </c>
      <c r="J38" s="2">
        <f t="shared" si="3"/>
        <v>-1478811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-1478811</v>
      </c>
      <c r="X38" s="2">
        <f t="shared" si="3"/>
        <v>-6984525</v>
      </c>
      <c r="Y38" s="2">
        <f t="shared" si="3"/>
        <v>5505714</v>
      </c>
      <c r="Z38" s="34">
        <f>+IF(X38&lt;&gt;0,+(Y38/X38)*100,0)</f>
        <v>-78.827321829329847</v>
      </c>
      <c r="AA38" s="35">
        <f>+AA17+AA27+AA36</f>
        <v>-27938112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-1478811</v>
      </c>
      <c r="L39" s="2">
        <f>+K40+L60</f>
        <v>-1478811</v>
      </c>
      <c r="M39" s="2">
        <f>+L40+M60</f>
        <v>-1478811</v>
      </c>
      <c r="N39" s="2">
        <f>+K39</f>
        <v>-1478811</v>
      </c>
      <c r="O39" s="2">
        <f>+M40+O60</f>
        <v>-1478811</v>
      </c>
      <c r="P39" s="2">
        <f>+O40+P60</f>
        <v>-1478811</v>
      </c>
      <c r="Q39" s="2">
        <f>+P40+Q60</f>
        <v>-1478811</v>
      </c>
      <c r="R39" s="2">
        <f>+O39</f>
        <v>-1478811</v>
      </c>
      <c r="S39" s="2">
        <f>+Q40+S60</f>
        <v>-1478811</v>
      </c>
      <c r="T39" s="2">
        <f>+S40+T60</f>
        <v>-1478811</v>
      </c>
      <c r="U39" s="2">
        <f>+T40+U60</f>
        <v>-1478811</v>
      </c>
      <c r="V39" s="2">
        <f>+S39</f>
        <v>-1478811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-27938112</v>
      </c>
      <c r="F40" s="45">
        <f t="shared" si="4"/>
        <v>-27938112</v>
      </c>
      <c r="G40" s="45">
        <f t="shared" si="4"/>
        <v>0</v>
      </c>
      <c r="H40" s="45">
        <f t="shared" si="4"/>
        <v>0</v>
      </c>
      <c r="I40" s="45">
        <f t="shared" si="4"/>
        <v>-1478811</v>
      </c>
      <c r="J40" s="45">
        <f>+I40</f>
        <v>-1478811</v>
      </c>
      <c r="K40" s="45">
        <f t="shared" si="4"/>
        <v>-1478811</v>
      </c>
      <c r="L40" s="45">
        <f t="shared" si="4"/>
        <v>-1478811</v>
      </c>
      <c r="M40" s="45">
        <f t="shared" si="4"/>
        <v>-1478811</v>
      </c>
      <c r="N40" s="45">
        <f>+M40</f>
        <v>-1478811</v>
      </c>
      <c r="O40" s="45">
        <f t="shared" si="4"/>
        <v>-1478811</v>
      </c>
      <c r="P40" s="45">
        <f t="shared" si="4"/>
        <v>-1478811</v>
      </c>
      <c r="Q40" s="45">
        <f t="shared" si="4"/>
        <v>-1478811</v>
      </c>
      <c r="R40" s="45">
        <f>+Q40</f>
        <v>-1478811</v>
      </c>
      <c r="S40" s="45">
        <f t="shared" si="4"/>
        <v>-1478811</v>
      </c>
      <c r="T40" s="45">
        <f t="shared" si="4"/>
        <v>-1478811</v>
      </c>
      <c r="U40" s="45">
        <f t="shared" si="4"/>
        <v>-1478811</v>
      </c>
      <c r="V40" s="45">
        <f>+U40</f>
        <v>-1478811</v>
      </c>
      <c r="W40" s="45">
        <f>+V40</f>
        <v>-1478811</v>
      </c>
      <c r="X40" s="45">
        <f t="shared" si="4"/>
        <v>-6984525</v>
      </c>
      <c r="Y40" s="45">
        <f t="shared" si="4"/>
        <v>5505714</v>
      </c>
      <c r="Z40" s="46">
        <f>+IF(X40&lt;&gt;0,+(Y40/X40)*100,0)</f>
        <v>-78.827321829329847</v>
      </c>
      <c r="AA40" s="47">
        <f t="shared" si="4"/>
        <v>-27938112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34385372</v>
      </c>
      <c r="D7" s="18"/>
      <c r="E7" s="19">
        <v>36146652</v>
      </c>
      <c r="F7" s="20">
        <v>36146652</v>
      </c>
      <c r="G7" s="20">
        <v>2671381</v>
      </c>
      <c r="H7" s="20">
        <v>2793175</v>
      </c>
      <c r="I7" s="20">
        <v>2280800</v>
      </c>
      <c r="J7" s="20">
        <v>7745356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7745356</v>
      </c>
      <c r="X7" s="20">
        <v>8949781</v>
      </c>
      <c r="Y7" s="20">
        <v>-1204425</v>
      </c>
      <c r="Z7" s="21">
        <v>-13.457591867331725</v>
      </c>
      <c r="AA7" s="22">
        <v>36146652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32010000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-32635130</v>
      </c>
      <c r="D14" s="18"/>
      <c r="E14" s="19"/>
      <c r="F14" s="20"/>
      <c r="G14" s="20">
        <v>-5078617</v>
      </c>
      <c r="H14" s="20">
        <v>-608095</v>
      </c>
      <c r="I14" s="20">
        <v>-3842246</v>
      </c>
      <c r="J14" s="20">
        <v>-9528958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-9528958</v>
      </c>
      <c r="X14" s="20"/>
      <c r="Y14" s="20">
        <v>-9528958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33760242</v>
      </c>
      <c r="D17" s="26">
        <f>SUM(D6:D16)</f>
        <v>0</v>
      </c>
      <c r="E17" s="27">
        <f t="shared" si="0"/>
        <v>36146652</v>
      </c>
      <c r="F17" s="28">
        <f t="shared" si="0"/>
        <v>36146652</v>
      </c>
      <c r="G17" s="28">
        <f t="shared" si="0"/>
        <v>-2407236</v>
      </c>
      <c r="H17" s="28">
        <f t="shared" si="0"/>
        <v>2185080</v>
      </c>
      <c r="I17" s="28">
        <f t="shared" si="0"/>
        <v>-1561446</v>
      </c>
      <c r="J17" s="28">
        <f t="shared" si="0"/>
        <v>-1783602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-1783602</v>
      </c>
      <c r="X17" s="28">
        <f t="shared" si="0"/>
        <v>8949781</v>
      </c>
      <c r="Y17" s="28">
        <f t="shared" si="0"/>
        <v>-10733383</v>
      </c>
      <c r="Z17" s="29">
        <f>+IF(X17&lt;&gt;0,+(Y17/X17)*100,0)</f>
        <v>-119.92900161467639</v>
      </c>
      <c r="AA17" s="30">
        <f>SUM(AA6:AA16)</f>
        <v>36146652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-22439685</v>
      </c>
      <c r="D26" s="18"/>
      <c r="E26" s="19"/>
      <c r="F26" s="20"/>
      <c r="G26" s="20">
        <v>-1612707</v>
      </c>
      <c r="H26" s="20"/>
      <c r="I26" s="20"/>
      <c r="J26" s="20">
        <v>-1612707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-1612707</v>
      </c>
      <c r="X26" s="20"/>
      <c r="Y26" s="20">
        <v>-1612707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-22439685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-1612707</v>
      </c>
      <c r="H27" s="28">
        <f t="shared" si="1"/>
        <v>0</v>
      </c>
      <c r="I27" s="28">
        <f t="shared" si="1"/>
        <v>0</v>
      </c>
      <c r="J27" s="28">
        <f t="shared" si="1"/>
        <v>-1612707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-1612707</v>
      </c>
      <c r="X27" s="28">
        <f t="shared" si="1"/>
        <v>0</v>
      </c>
      <c r="Y27" s="28">
        <f t="shared" si="1"/>
        <v>-1612707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-5417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-5417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11315140</v>
      </c>
      <c r="D38" s="32">
        <f>+D17+D27+D36</f>
        <v>0</v>
      </c>
      <c r="E38" s="33">
        <f t="shared" si="3"/>
        <v>36146652</v>
      </c>
      <c r="F38" s="2">
        <f t="shared" si="3"/>
        <v>36146652</v>
      </c>
      <c r="G38" s="2">
        <f t="shared" si="3"/>
        <v>-4019943</v>
      </c>
      <c r="H38" s="2">
        <f t="shared" si="3"/>
        <v>2185080</v>
      </c>
      <c r="I38" s="2">
        <f t="shared" si="3"/>
        <v>-1561446</v>
      </c>
      <c r="J38" s="2">
        <f t="shared" si="3"/>
        <v>-3396309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-3396309</v>
      </c>
      <c r="X38" s="2">
        <f t="shared" si="3"/>
        <v>8949781</v>
      </c>
      <c r="Y38" s="2">
        <f t="shared" si="3"/>
        <v>-12346090</v>
      </c>
      <c r="Z38" s="34">
        <f>+IF(X38&lt;&gt;0,+(Y38/X38)*100,0)</f>
        <v>-137.94851516478448</v>
      </c>
      <c r="AA38" s="35">
        <f>+AA17+AA27+AA36</f>
        <v>36146652</v>
      </c>
    </row>
    <row r="39" spans="1:27" x14ac:dyDescent="0.25">
      <c r="A39" s="23" t="s">
        <v>61</v>
      </c>
      <c r="B39" s="17"/>
      <c r="C39" s="32">
        <v>-8389125</v>
      </c>
      <c r="D39" s="32"/>
      <c r="E39" s="33"/>
      <c r="F39" s="2"/>
      <c r="G39" s="2">
        <v>5197092</v>
      </c>
      <c r="H39" s="2">
        <f>+G40+H60</f>
        <v>1177149</v>
      </c>
      <c r="I39" s="2">
        <f>+H40+I60</f>
        <v>3362229</v>
      </c>
      <c r="J39" s="2">
        <f>+G39</f>
        <v>5197092</v>
      </c>
      <c r="K39" s="2">
        <f>+I40+K60</f>
        <v>1800783</v>
      </c>
      <c r="L39" s="2">
        <f>+K40+L60</f>
        <v>1800783</v>
      </c>
      <c r="M39" s="2">
        <f>+L40+M60</f>
        <v>1800783</v>
      </c>
      <c r="N39" s="2">
        <f>+K39</f>
        <v>1800783</v>
      </c>
      <c r="O39" s="2">
        <f>+M40+O60</f>
        <v>1800783</v>
      </c>
      <c r="P39" s="2">
        <f>+O40+P60</f>
        <v>1800783</v>
      </c>
      <c r="Q39" s="2">
        <f>+P40+Q60</f>
        <v>1800783</v>
      </c>
      <c r="R39" s="2">
        <f>+O39</f>
        <v>1800783</v>
      </c>
      <c r="S39" s="2">
        <f>+Q40+S60</f>
        <v>1800783</v>
      </c>
      <c r="T39" s="2">
        <f>+S40+T60</f>
        <v>1800783</v>
      </c>
      <c r="U39" s="2">
        <f>+T40+U60</f>
        <v>1800783</v>
      </c>
      <c r="V39" s="2">
        <f>+S39</f>
        <v>1800783</v>
      </c>
      <c r="W39" s="2">
        <f>+G39</f>
        <v>5197092</v>
      </c>
      <c r="X39" s="2"/>
      <c r="Y39" s="2">
        <f>+W39-X39</f>
        <v>5197092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2926015</v>
      </c>
      <c r="D40" s="43">
        <f t="shared" ref="D40:AA40" si="4">+D38+D39</f>
        <v>0</v>
      </c>
      <c r="E40" s="44">
        <f t="shared" si="4"/>
        <v>36146652</v>
      </c>
      <c r="F40" s="45">
        <f t="shared" si="4"/>
        <v>36146652</v>
      </c>
      <c r="G40" s="45">
        <f t="shared" si="4"/>
        <v>1177149</v>
      </c>
      <c r="H40" s="45">
        <f t="shared" si="4"/>
        <v>3362229</v>
      </c>
      <c r="I40" s="45">
        <f t="shared" si="4"/>
        <v>1800783</v>
      </c>
      <c r="J40" s="45">
        <f>+I40</f>
        <v>1800783</v>
      </c>
      <c r="K40" s="45">
        <f t="shared" si="4"/>
        <v>1800783</v>
      </c>
      <c r="L40" s="45">
        <f t="shared" si="4"/>
        <v>1800783</v>
      </c>
      <c r="M40" s="45">
        <f t="shared" si="4"/>
        <v>1800783</v>
      </c>
      <c r="N40" s="45">
        <f>+M40</f>
        <v>1800783</v>
      </c>
      <c r="O40" s="45">
        <f t="shared" si="4"/>
        <v>1800783</v>
      </c>
      <c r="P40" s="45">
        <f t="shared" si="4"/>
        <v>1800783</v>
      </c>
      <c r="Q40" s="45">
        <f t="shared" si="4"/>
        <v>1800783</v>
      </c>
      <c r="R40" s="45">
        <f>+Q40</f>
        <v>1800783</v>
      </c>
      <c r="S40" s="45">
        <f t="shared" si="4"/>
        <v>1800783</v>
      </c>
      <c r="T40" s="45">
        <f t="shared" si="4"/>
        <v>1800783</v>
      </c>
      <c r="U40" s="45">
        <f t="shared" si="4"/>
        <v>1800783</v>
      </c>
      <c r="V40" s="45">
        <f>+U40</f>
        <v>1800783</v>
      </c>
      <c r="W40" s="45">
        <f>+V40</f>
        <v>1800783</v>
      </c>
      <c r="X40" s="45">
        <f t="shared" si="4"/>
        <v>8949781</v>
      </c>
      <c r="Y40" s="45">
        <f t="shared" si="4"/>
        <v>-7148998</v>
      </c>
      <c r="Z40" s="46">
        <f>+IF(X40&lt;&gt;0,+(Y40/X40)*100,0)</f>
        <v>-79.879027207481386</v>
      </c>
      <c r="AA40" s="47">
        <f t="shared" si="4"/>
        <v>36146652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5197092</v>
      </c>
      <c r="J60">
        <v>5197092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35276957</v>
      </c>
      <c r="D7" s="18"/>
      <c r="E7" s="19">
        <v>95892275</v>
      </c>
      <c r="F7" s="20">
        <v>95892275</v>
      </c>
      <c r="G7" s="20">
        <v>3614508</v>
      </c>
      <c r="H7" s="20">
        <v>2600740</v>
      </c>
      <c r="I7" s="20">
        <v>3053243</v>
      </c>
      <c r="J7" s="20">
        <v>9268491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9268491</v>
      </c>
      <c r="X7" s="20">
        <v>19178455</v>
      </c>
      <c r="Y7" s="20">
        <v>-9909964</v>
      </c>
      <c r="Z7" s="21">
        <v>-51.672379240142128</v>
      </c>
      <c r="AA7" s="22">
        <v>95892275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115830</v>
      </c>
      <c r="F8" s="20">
        <v>115830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28959</v>
      </c>
      <c r="Y8" s="20">
        <v>-28959</v>
      </c>
      <c r="Z8" s="21">
        <v>-100</v>
      </c>
      <c r="AA8" s="22">
        <v>115830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-18237438</v>
      </c>
      <c r="D14" s="18"/>
      <c r="E14" s="19">
        <v>-22505583</v>
      </c>
      <c r="F14" s="20">
        <v>-22505583</v>
      </c>
      <c r="G14" s="20">
        <v>-1868703</v>
      </c>
      <c r="H14" s="20">
        <v>-698330</v>
      </c>
      <c r="I14" s="20">
        <v>-715025</v>
      </c>
      <c r="J14" s="20">
        <v>-3282058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-3282058</v>
      </c>
      <c r="X14" s="20">
        <v>-4501117</v>
      </c>
      <c r="Y14" s="20">
        <v>1219059</v>
      </c>
      <c r="Z14" s="21">
        <v>-27.083477279084278</v>
      </c>
      <c r="AA14" s="22">
        <v>-22505583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17039519</v>
      </c>
      <c r="D17" s="26">
        <f>SUM(D6:D16)</f>
        <v>0</v>
      </c>
      <c r="E17" s="27">
        <f t="shared" si="0"/>
        <v>73502522</v>
      </c>
      <c r="F17" s="28">
        <f t="shared" si="0"/>
        <v>73502522</v>
      </c>
      <c r="G17" s="28">
        <f t="shared" si="0"/>
        <v>1745805</v>
      </c>
      <c r="H17" s="28">
        <f t="shared" si="0"/>
        <v>1902410</v>
      </c>
      <c r="I17" s="28">
        <f t="shared" si="0"/>
        <v>2338218</v>
      </c>
      <c r="J17" s="28">
        <f t="shared" si="0"/>
        <v>5986433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5986433</v>
      </c>
      <c r="X17" s="28">
        <f t="shared" si="0"/>
        <v>14706297</v>
      </c>
      <c r="Y17" s="28">
        <f t="shared" si="0"/>
        <v>-8719864</v>
      </c>
      <c r="Z17" s="29">
        <f>+IF(X17&lt;&gt;0,+(Y17/X17)*100,0)</f>
        <v>-59.29340336319877</v>
      </c>
      <c r="AA17" s="30">
        <f>SUM(AA6:AA16)</f>
        <v>73502522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-5077860</v>
      </c>
      <c r="D26" s="18"/>
      <c r="E26" s="19">
        <v>-97175933</v>
      </c>
      <c r="F26" s="20">
        <v>-97175933</v>
      </c>
      <c r="G26" s="20">
        <v>-9628074</v>
      </c>
      <c r="H26" s="20">
        <v>-599822</v>
      </c>
      <c r="I26" s="20">
        <v>-3187564</v>
      </c>
      <c r="J26" s="20">
        <v>-13415460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-13415460</v>
      </c>
      <c r="X26" s="20">
        <v>-19435187</v>
      </c>
      <c r="Y26" s="20">
        <v>6019727</v>
      </c>
      <c r="Z26" s="21">
        <v>-30.973342319783185</v>
      </c>
      <c r="AA26" s="22">
        <v>-97175933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-5077860</v>
      </c>
      <c r="D27" s="26">
        <f>SUM(D21:D26)</f>
        <v>0</v>
      </c>
      <c r="E27" s="27">
        <f t="shared" si="1"/>
        <v>-97175933</v>
      </c>
      <c r="F27" s="28">
        <f t="shared" si="1"/>
        <v>-97175933</v>
      </c>
      <c r="G27" s="28">
        <f t="shared" si="1"/>
        <v>-9628074</v>
      </c>
      <c r="H27" s="28">
        <f t="shared" si="1"/>
        <v>-599822</v>
      </c>
      <c r="I27" s="28">
        <f t="shared" si="1"/>
        <v>-3187564</v>
      </c>
      <c r="J27" s="28">
        <f t="shared" si="1"/>
        <v>-13415460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-13415460</v>
      </c>
      <c r="X27" s="28">
        <f t="shared" si="1"/>
        <v>-19435187</v>
      </c>
      <c r="Y27" s="28">
        <f t="shared" si="1"/>
        <v>6019727</v>
      </c>
      <c r="Z27" s="29">
        <f>+IF(X27&lt;&gt;0,+(Y27/X27)*100,0)</f>
        <v>-30.973342319783185</v>
      </c>
      <c r="AA27" s="30">
        <f>SUM(AA21:AA26)</f>
        <v>-97175933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-84265</v>
      </c>
      <c r="D33" s="18"/>
      <c r="E33" s="19"/>
      <c r="F33" s="20"/>
      <c r="G33" s="20">
        <v>-10708</v>
      </c>
      <c r="H33" s="36">
        <v>-11711</v>
      </c>
      <c r="I33" s="36">
        <v>-2313</v>
      </c>
      <c r="J33" s="36">
        <v>-24732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-24732</v>
      </c>
      <c r="X33" s="36"/>
      <c r="Y33" s="20">
        <v>-24732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-84265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-10708</v>
      </c>
      <c r="H36" s="28">
        <f t="shared" si="2"/>
        <v>-11711</v>
      </c>
      <c r="I36" s="28">
        <f t="shared" si="2"/>
        <v>-2313</v>
      </c>
      <c r="J36" s="28">
        <f t="shared" si="2"/>
        <v>-24732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-24732</v>
      </c>
      <c r="X36" s="28">
        <f t="shared" si="2"/>
        <v>0</v>
      </c>
      <c r="Y36" s="28">
        <f t="shared" si="2"/>
        <v>-24732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11877394</v>
      </c>
      <c r="D38" s="32">
        <f>+D17+D27+D36</f>
        <v>0</v>
      </c>
      <c r="E38" s="33">
        <f t="shared" si="3"/>
        <v>-23673411</v>
      </c>
      <c r="F38" s="2">
        <f t="shared" si="3"/>
        <v>-23673411</v>
      </c>
      <c r="G38" s="2">
        <f t="shared" si="3"/>
        <v>-7892977</v>
      </c>
      <c r="H38" s="2">
        <f t="shared" si="3"/>
        <v>1290877</v>
      </c>
      <c r="I38" s="2">
        <f t="shared" si="3"/>
        <v>-851659</v>
      </c>
      <c r="J38" s="2">
        <f t="shared" si="3"/>
        <v>-7453759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-7453759</v>
      </c>
      <c r="X38" s="2">
        <f t="shared" si="3"/>
        <v>-4728890</v>
      </c>
      <c r="Y38" s="2">
        <f t="shared" si="3"/>
        <v>-2724869</v>
      </c>
      <c r="Z38" s="34">
        <f>+IF(X38&lt;&gt;0,+(Y38/X38)*100,0)</f>
        <v>57.621746329476899</v>
      </c>
      <c r="AA38" s="35">
        <f>+AA17+AA27+AA36</f>
        <v>-23673411</v>
      </c>
    </row>
    <row r="39" spans="1:27" x14ac:dyDescent="0.25">
      <c r="A39" s="23" t="s">
        <v>61</v>
      </c>
      <c r="B39" s="17"/>
      <c r="C39" s="32">
        <v>45102251</v>
      </c>
      <c r="D39" s="32"/>
      <c r="E39" s="33"/>
      <c r="F39" s="2"/>
      <c r="G39" s="2">
        <v>56527958</v>
      </c>
      <c r="H39" s="2">
        <f>+G40+H60</f>
        <v>48634981</v>
      </c>
      <c r="I39" s="2">
        <f>+H40+I60</f>
        <v>49925858</v>
      </c>
      <c r="J39" s="2">
        <f>+G39</f>
        <v>56527958</v>
      </c>
      <c r="K39" s="2">
        <f>+I40+K60</f>
        <v>49074199</v>
      </c>
      <c r="L39" s="2">
        <f>+K40+L60</f>
        <v>49074199</v>
      </c>
      <c r="M39" s="2">
        <f>+L40+M60</f>
        <v>49074199</v>
      </c>
      <c r="N39" s="2">
        <f>+K39</f>
        <v>49074199</v>
      </c>
      <c r="O39" s="2">
        <f>+M40+O60</f>
        <v>49074199</v>
      </c>
      <c r="P39" s="2">
        <f>+O40+P60</f>
        <v>49074199</v>
      </c>
      <c r="Q39" s="2">
        <f>+P40+Q60</f>
        <v>49074199</v>
      </c>
      <c r="R39" s="2">
        <f>+O39</f>
        <v>49074199</v>
      </c>
      <c r="S39" s="2">
        <f>+Q40+S60</f>
        <v>49074199</v>
      </c>
      <c r="T39" s="2">
        <f>+S40+T60</f>
        <v>49074199</v>
      </c>
      <c r="U39" s="2">
        <f>+T40+U60</f>
        <v>49074199</v>
      </c>
      <c r="V39" s="2">
        <f>+S39</f>
        <v>49074199</v>
      </c>
      <c r="W39" s="2">
        <f>+G39</f>
        <v>56527958</v>
      </c>
      <c r="X39" s="2"/>
      <c r="Y39" s="2">
        <f>+W39-X39</f>
        <v>56527958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56979645</v>
      </c>
      <c r="D40" s="43">
        <f t="shared" ref="D40:AA40" si="4">+D38+D39</f>
        <v>0</v>
      </c>
      <c r="E40" s="44">
        <f t="shared" si="4"/>
        <v>-23673411</v>
      </c>
      <c r="F40" s="45">
        <f t="shared" si="4"/>
        <v>-23673411</v>
      </c>
      <c r="G40" s="45">
        <f t="shared" si="4"/>
        <v>48634981</v>
      </c>
      <c r="H40" s="45">
        <f t="shared" si="4"/>
        <v>49925858</v>
      </c>
      <c r="I40" s="45">
        <f t="shared" si="4"/>
        <v>49074199</v>
      </c>
      <c r="J40" s="45">
        <f>+I40</f>
        <v>49074199</v>
      </c>
      <c r="K40" s="45">
        <f t="shared" si="4"/>
        <v>49074199</v>
      </c>
      <c r="L40" s="45">
        <f t="shared" si="4"/>
        <v>49074199</v>
      </c>
      <c r="M40" s="45">
        <f t="shared" si="4"/>
        <v>49074199</v>
      </c>
      <c r="N40" s="45">
        <f>+M40</f>
        <v>49074199</v>
      </c>
      <c r="O40" s="45">
        <f t="shared" si="4"/>
        <v>49074199</v>
      </c>
      <c r="P40" s="45">
        <f t="shared" si="4"/>
        <v>49074199</v>
      </c>
      <c r="Q40" s="45">
        <f t="shared" si="4"/>
        <v>49074199</v>
      </c>
      <c r="R40" s="45">
        <f>+Q40</f>
        <v>49074199</v>
      </c>
      <c r="S40" s="45">
        <f t="shared" si="4"/>
        <v>49074199</v>
      </c>
      <c r="T40" s="45">
        <f t="shared" si="4"/>
        <v>49074199</v>
      </c>
      <c r="U40" s="45">
        <f t="shared" si="4"/>
        <v>49074199</v>
      </c>
      <c r="V40" s="45">
        <f>+U40</f>
        <v>49074199</v>
      </c>
      <c r="W40" s="45">
        <f>+V40</f>
        <v>49074199</v>
      </c>
      <c r="X40" s="45">
        <f t="shared" si="4"/>
        <v>-4728890</v>
      </c>
      <c r="Y40" s="45">
        <f t="shared" si="4"/>
        <v>53803089</v>
      </c>
      <c r="Z40" s="46">
        <f>+IF(X40&lt;&gt;0,+(Y40/X40)*100,0)</f>
        <v>-1137.7530244941202</v>
      </c>
      <c r="AA40" s="47">
        <f t="shared" si="4"/>
        <v>-23673411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56527958</v>
      </c>
      <c r="J60">
        <v>56527958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20000000</v>
      </c>
      <c r="F9" s="20">
        <v>20000000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5000001</v>
      </c>
      <c r="Y9" s="20">
        <v>-5000001</v>
      </c>
      <c r="Z9" s="21">
        <v>-100</v>
      </c>
      <c r="AA9" s="22">
        <v>20000000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-23000000</v>
      </c>
      <c r="F14" s="20">
        <v>-23000000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-5750001</v>
      </c>
      <c r="Y14" s="20">
        <v>5750001</v>
      </c>
      <c r="Z14" s="21">
        <v>-100</v>
      </c>
      <c r="AA14" s="22">
        <v>-23000000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-3000000</v>
      </c>
      <c r="F17" s="28">
        <f t="shared" si="0"/>
        <v>-3000000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-750000</v>
      </c>
      <c r="Y17" s="28">
        <f t="shared" si="0"/>
        <v>750000</v>
      </c>
      <c r="Z17" s="29">
        <f>+IF(X17&lt;&gt;0,+(Y17/X17)*100,0)</f>
        <v>-100</v>
      </c>
      <c r="AA17" s="30">
        <f>SUM(AA6:AA16)</f>
        <v>-3000000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-3000000</v>
      </c>
      <c r="F38" s="2">
        <f t="shared" si="3"/>
        <v>-3000000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-750000</v>
      </c>
      <c r="Y38" s="2">
        <f t="shared" si="3"/>
        <v>750000</v>
      </c>
      <c r="Z38" s="34">
        <f>+IF(X38&lt;&gt;0,+(Y38/X38)*100,0)</f>
        <v>-100</v>
      </c>
      <c r="AA38" s="35">
        <f>+AA17+AA27+AA36</f>
        <v>-3000000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-3000000</v>
      </c>
      <c r="F40" s="45">
        <f t="shared" si="4"/>
        <v>-3000000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-750000</v>
      </c>
      <c r="Y40" s="45">
        <f t="shared" si="4"/>
        <v>750000</v>
      </c>
      <c r="Z40" s="46">
        <f>+IF(X40&lt;&gt;0,+(Y40/X40)*100,0)</f>
        <v>-100</v>
      </c>
      <c r="AA40" s="47">
        <f t="shared" si="4"/>
        <v>-3000000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-166621527</v>
      </c>
      <c r="D14" s="18"/>
      <c r="E14" s="19">
        <v>-66850719</v>
      </c>
      <c r="F14" s="20">
        <v>-66850719</v>
      </c>
      <c r="G14" s="20"/>
      <c r="H14" s="20">
        <v>-9065438</v>
      </c>
      <c r="I14" s="20">
        <v>-34463571</v>
      </c>
      <c r="J14" s="20">
        <v>-43529009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-43529009</v>
      </c>
      <c r="X14" s="20">
        <v>-16712682</v>
      </c>
      <c r="Y14" s="20">
        <v>-26816327</v>
      </c>
      <c r="Z14" s="21">
        <v>160.45495869543859</v>
      </c>
      <c r="AA14" s="22">
        <v>-66850719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-166621527</v>
      </c>
      <c r="D17" s="26">
        <f>SUM(D6:D16)</f>
        <v>0</v>
      </c>
      <c r="E17" s="27">
        <f t="shared" si="0"/>
        <v>-66850719</v>
      </c>
      <c r="F17" s="28">
        <f t="shared" si="0"/>
        <v>-66850719</v>
      </c>
      <c r="G17" s="28">
        <f t="shared" si="0"/>
        <v>0</v>
      </c>
      <c r="H17" s="28">
        <f t="shared" si="0"/>
        <v>-9065438</v>
      </c>
      <c r="I17" s="28">
        <f t="shared" si="0"/>
        <v>-34463571</v>
      </c>
      <c r="J17" s="28">
        <f t="shared" si="0"/>
        <v>-43529009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-43529009</v>
      </c>
      <c r="X17" s="28">
        <f t="shared" si="0"/>
        <v>-16712682</v>
      </c>
      <c r="Y17" s="28">
        <f t="shared" si="0"/>
        <v>-26816327</v>
      </c>
      <c r="Z17" s="29">
        <f>+IF(X17&lt;&gt;0,+(Y17/X17)*100,0)</f>
        <v>160.45495869543859</v>
      </c>
      <c r="AA17" s="30">
        <f>SUM(AA6:AA16)</f>
        <v>-66850719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-166621527</v>
      </c>
      <c r="D38" s="32">
        <f>+D17+D27+D36</f>
        <v>0</v>
      </c>
      <c r="E38" s="33">
        <f t="shared" si="3"/>
        <v>-66850719</v>
      </c>
      <c r="F38" s="2">
        <f t="shared" si="3"/>
        <v>-66850719</v>
      </c>
      <c r="G38" s="2">
        <f t="shared" si="3"/>
        <v>0</v>
      </c>
      <c r="H38" s="2">
        <f t="shared" si="3"/>
        <v>-9065438</v>
      </c>
      <c r="I38" s="2">
        <f t="shared" si="3"/>
        <v>-34463571</v>
      </c>
      <c r="J38" s="2">
        <f t="shared" si="3"/>
        <v>-43529009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-43529009</v>
      </c>
      <c r="X38" s="2">
        <f t="shared" si="3"/>
        <v>-16712682</v>
      </c>
      <c r="Y38" s="2">
        <f t="shared" si="3"/>
        <v>-26816327</v>
      </c>
      <c r="Z38" s="34">
        <f>+IF(X38&lt;&gt;0,+(Y38/X38)*100,0)</f>
        <v>160.45495869543859</v>
      </c>
      <c r="AA38" s="35">
        <f>+AA17+AA27+AA36</f>
        <v>-66850719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-9065438</v>
      </c>
      <c r="J39" s="2">
        <f>+G39</f>
        <v>0</v>
      </c>
      <c r="K39" s="2">
        <f>+I40+K60</f>
        <v>-43529009</v>
      </c>
      <c r="L39" s="2">
        <f>+K40+L60</f>
        <v>-43529009</v>
      </c>
      <c r="M39" s="2">
        <f>+L40+M60</f>
        <v>-43529009</v>
      </c>
      <c r="N39" s="2">
        <f>+K39</f>
        <v>-43529009</v>
      </c>
      <c r="O39" s="2">
        <f>+M40+O60</f>
        <v>-43529009</v>
      </c>
      <c r="P39" s="2">
        <f>+O40+P60</f>
        <v>-43529009</v>
      </c>
      <c r="Q39" s="2">
        <f>+P40+Q60</f>
        <v>-43529009</v>
      </c>
      <c r="R39" s="2">
        <f>+O39</f>
        <v>-43529009</v>
      </c>
      <c r="S39" s="2">
        <f>+Q40+S60</f>
        <v>-43529009</v>
      </c>
      <c r="T39" s="2">
        <f>+S40+T60</f>
        <v>-43529009</v>
      </c>
      <c r="U39" s="2">
        <f>+T40+U60</f>
        <v>-43529009</v>
      </c>
      <c r="V39" s="2">
        <f>+S39</f>
        <v>-43529009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-166621527</v>
      </c>
      <c r="D40" s="43">
        <f t="shared" ref="D40:AA40" si="4">+D38+D39</f>
        <v>0</v>
      </c>
      <c r="E40" s="44">
        <f t="shared" si="4"/>
        <v>-66850719</v>
      </c>
      <c r="F40" s="45">
        <f t="shared" si="4"/>
        <v>-66850719</v>
      </c>
      <c r="G40" s="45">
        <f t="shared" si="4"/>
        <v>0</v>
      </c>
      <c r="H40" s="45">
        <f t="shared" si="4"/>
        <v>-9065438</v>
      </c>
      <c r="I40" s="45">
        <f t="shared" si="4"/>
        <v>-43529009</v>
      </c>
      <c r="J40" s="45">
        <f>+I40</f>
        <v>-43529009</v>
      </c>
      <c r="K40" s="45">
        <f t="shared" si="4"/>
        <v>-43529009</v>
      </c>
      <c r="L40" s="45">
        <f t="shared" si="4"/>
        <v>-43529009</v>
      </c>
      <c r="M40" s="45">
        <f t="shared" si="4"/>
        <v>-43529009</v>
      </c>
      <c r="N40" s="45">
        <f>+M40</f>
        <v>-43529009</v>
      </c>
      <c r="O40" s="45">
        <f t="shared" si="4"/>
        <v>-43529009</v>
      </c>
      <c r="P40" s="45">
        <f t="shared" si="4"/>
        <v>-43529009</v>
      </c>
      <c r="Q40" s="45">
        <f t="shared" si="4"/>
        <v>-43529009</v>
      </c>
      <c r="R40" s="45">
        <f>+Q40</f>
        <v>-43529009</v>
      </c>
      <c r="S40" s="45">
        <f t="shared" si="4"/>
        <v>-43529009</v>
      </c>
      <c r="T40" s="45">
        <f t="shared" si="4"/>
        <v>-43529009</v>
      </c>
      <c r="U40" s="45">
        <f t="shared" si="4"/>
        <v>-43529009</v>
      </c>
      <c r="V40" s="45">
        <f>+U40</f>
        <v>-43529009</v>
      </c>
      <c r="W40" s="45">
        <f>+V40</f>
        <v>-43529009</v>
      </c>
      <c r="X40" s="45">
        <f t="shared" si="4"/>
        <v>-16712682</v>
      </c>
      <c r="Y40" s="45">
        <f t="shared" si="4"/>
        <v>-26816327</v>
      </c>
      <c r="Z40" s="46">
        <f>+IF(X40&lt;&gt;0,+(Y40/X40)*100,0)</f>
        <v>160.45495869543859</v>
      </c>
      <c r="AA40" s="47">
        <f t="shared" si="4"/>
        <v>-66850719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423299666</v>
      </c>
      <c r="D7" s="18"/>
      <c r="E7" s="19">
        <v>924008214</v>
      </c>
      <c r="F7" s="20">
        <v>924008214</v>
      </c>
      <c r="G7" s="20">
        <v>41404828</v>
      </c>
      <c r="H7" s="20">
        <v>37331238</v>
      </c>
      <c r="I7" s="20">
        <v>32161164</v>
      </c>
      <c r="J7" s="20">
        <v>110897230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110897230</v>
      </c>
      <c r="X7" s="20">
        <v>226117089</v>
      </c>
      <c r="Y7" s="20">
        <v>-115219859</v>
      </c>
      <c r="Z7" s="21">
        <v>-50.955838636327044</v>
      </c>
      <c r="AA7" s="22">
        <v>924008214</v>
      </c>
    </row>
    <row r="8" spans="1:27" x14ac:dyDescent="0.25">
      <c r="A8" s="23" t="s">
        <v>36</v>
      </c>
      <c r="B8" s="17" t="s">
        <v>32</v>
      </c>
      <c r="C8" s="18">
        <v>4865846</v>
      </c>
      <c r="D8" s="18"/>
      <c r="E8" s="19">
        <v>19399767</v>
      </c>
      <c r="F8" s="20">
        <v>19399767</v>
      </c>
      <c r="G8" s="20">
        <v>302761</v>
      </c>
      <c r="H8" s="20">
        <v>321519</v>
      </c>
      <c r="I8" s="20">
        <v>367597</v>
      </c>
      <c r="J8" s="20">
        <v>991877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991877</v>
      </c>
      <c r="X8" s="20">
        <v>4853590</v>
      </c>
      <c r="Y8" s="20">
        <v>-3861713</v>
      </c>
      <c r="Z8" s="21">
        <v>-79.564054648208852</v>
      </c>
      <c r="AA8" s="22">
        <v>19399767</v>
      </c>
    </row>
    <row r="9" spans="1:27" x14ac:dyDescent="0.25">
      <c r="A9" s="23" t="s">
        <v>37</v>
      </c>
      <c r="B9" s="17" t="s">
        <v>6</v>
      </c>
      <c r="C9" s="18">
        <v>823676719</v>
      </c>
      <c r="D9" s="18"/>
      <c r="E9" s="19">
        <v>509672582</v>
      </c>
      <c r="F9" s="20">
        <v>509672582</v>
      </c>
      <c r="G9" s="20">
        <v>93049439</v>
      </c>
      <c r="H9" s="20"/>
      <c r="I9" s="20"/>
      <c r="J9" s="20">
        <v>93049439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93049439</v>
      </c>
      <c r="X9" s="20">
        <v>301706804</v>
      </c>
      <c r="Y9" s="20">
        <v>-208657365</v>
      </c>
      <c r="Z9" s="21">
        <v>-69.158985556056592</v>
      </c>
      <c r="AA9" s="22">
        <v>509672582</v>
      </c>
    </row>
    <row r="10" spans="1:27" x14ac:dyDescent="0.25">
      <c r="A10" s="23" t="s">
        <v>38</v>
      </c>
      <c r="B10" s="17" t="s">
        <v>6</v>
      </c>
      <c r="C10" s="18">
        <v>1320605070</v>
      </c>
      <c r="D10" s="18"/>
      <c r="E10" s="19">
        <v>544725000</v>
      </c>
      <c r="F10" s="20">
        <v>544725000</v>
      </c>
      <c r="G10" s="20">
        <v>150955000</v>
      </c>
      <c r="H10" s="20"/>
      <c r="I10" s="20"/>
      <c r="J10" s="20">
        <v>150955000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150955000</v>
      </c>
      <c r="X10" s="20">
        <v>191726888</v>
      </c>
      <c r="Y10" s="20">
        <v>-40771888</v>
      </c>
      <c r="Z10" s="21">
        <v>-21.265607774325321</v>
      </c>
      <c r="AA10" s="22">
        <v>544725000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-1471612548</v>
      </c>
      <c r="D14" s="18"/>
      <c r="E14" s="19">
        <v>-2213525411</v>
      </c>
      <c r="F14" s="20">
        <v>-2213525411</v>
      </c>
      <c r="G14" s="20">
        <v>-86081473</v>
      </c>
      <c r="H14" s="20">
        <v>-127017634</v>
      </c>
      <c r="I14" s="20">
        <v>-145840979</v>
      </c>
      <c r="J14" s="20">
        <v>-358940086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-358940086</v>
      </c>
      <c r="X14" s="20">
        <v>-514529917</v>
      </c>
      <c r="Y14" s="20">
        <v>155589831</v>
      </c>
      <c r="Z14" s="21">
        <v>-30.239219501011057</v>
      </c>
      <c r="AA14" s="22">
        <v>-2213525411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1100834753</v>
      </c>
      <c r="D17" s="26">
        <f>SUM(D6:D16)</f>
        <v>0</v>
      </c>
      <c r="E17" s="27">
        <f t="shared" si="0"/>
        <v>-215719848</v>
      </c>
      <c r="F17" s="28">
        <f t="shared" si="0"/>
        <v>-215719848</v>
      </c>
      <c r="G17" s="28">
        <f t="shared" si="0"/>
        <v>199630555</v>
      </c>
      <c r="H17" s="28">
        <f t="shared" si="0"/>
        <v>-89364877</v>
      </c>
      <c r="I17" s="28">
        <f t="shared" si="0"/>
        <v>-113312218</v>
      </c>
      <c r="J17" s="28">
        <f t="shared" si="0"/>
        <v>-3046540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-3046540</v>
      </c>
      <c r="X17" s="28">
        <f t="shared" si="0"/>
        <v>209874454</v>
      </c>
      <c r="Y17" s="28">
        <f t="shared" si="0"/>
        <v>-212920994</v>
      </c>
      <c r="Z17" s="29">
        <f>+IF(X17&lt;&gt;0,+(Y17/X17)*100,0)</f>
        <v>-101.45160115580336</v>
      </c>
      <c r="AA17" s="30">
        <f>SUM(AA6:AA16)</f>
        <v>-215719848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-1466055154</v>
      </c>
      <c r="D26" s="18"/>
      <c r="E26" s="19">
        <v>-1364004224</v>
      </c>
      <c r="F26" s="20">
        <v>-1364004224</v>
      </c>
      <c r="G26" s="20">
        <v>-85263281</v>
      </c>
      <c r="H26" s="20">
        <v>-187595170</v>
      </c>
      <c r="I26" s="20">
        <v>-175561850</v>
      </c>
      <c r="J26" s="20">
        <v>-448420301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-448420301</v>
      </c>
      <c r="X26" s="20">
        <v>-283100459</v>
      </c>
      <c r="Y26" s="20">
        <v>-165319842</v>
      </c>
      <c r="Z26" s="21">
        <v>58.396175895991739</v>
      </c>
      <c r="AA26" s="22">
        <v>-1364004224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-1466055154</v>
      </c>
      <c r="D27" s="26">
        <f>SUM(D21:D26)</f>
        <v>0</v>
      </c>
      <c r="E27" s="27">
        <f t="shared" si="1"/>
        <v>-1364004224</v>
      </c>
      <c r="F27" s="28">
        <f t="shared" si="1"/>
        <v>-1364004224</v>
      </c>
      <c r="G27" s="28">
        <f t="shared" si="1"/>
        <v>-85263281</v>
      </c>
      <c r="H27" s="28">
        <f t="shared" si="1"/>
        <v>-187595170</v>
      </c>
      <c r="I27" s="28">
        <f t="shared" si="1"/>
        <v>-175561850</v>
      </c>
      <c r="J27" s="28">
        <f t="shared" si="1"/>
        <v>-448420301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-448420301</v>
      </c>
      <c r="X27" s="28">
        <f t="shared" si="1"/>
        <v>-283100459</v>
      </c>
      <c r="Y27" s="28">
        <f t="shared" si="1"/>
        <v>-165319842</v>
      </c>
      <c r="Z27" s="29">
        <f>+IF(X27&lt;&gt;0,+(Y27/X27)*100,0)</f>
        <v>58.396175895991739</v>
      </c>
      <c r="AA27" s="30">
        <f>SUM(AA21:AA26)</f>
        <v>-1364004224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-934677</v>
      </c>
      <c r="D33" s="18"/>
      <c r="E33" s="19"/>
      <c r="F33" s="20"/>
      <c r="G33" s="20">
        <v>-41663</v>
      </c>
      <c r="H33" s="36">
        <v>-105899</v>
      </c>
      <c r="I33" s="36">
        <v>-70165</v>
      </c>
      <c r="J33" s="36">
        <v>-217727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-217727</v>
      </c>
      <c r="X33" s="36"/>
      <c r="Y33" s="20">
        <v>-217727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-22000000</v>
      </c>
      <c r="F35" s="20">
        <v>-22000000</v>
      </c>
      <c r="G35" s="20"/>
      <c r="H35" s="20"/>
      <c r="I35" s="20">
        <v>-1478811</v>
      </c>
      <c r="J35" s="20">
        <v>-1478811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-1478811</v>
      </c>
      <c r="X35" s="20">
        <v>-5499999</v>
      </c>
      <c r="Y35" s="20">
        <v>4021188</v>
      </c>
      <c r="Z35" s="21">
        <v>-73.112522384094973</v>
      </c>
      <c r="AA35" s="22">
        <v>-22000000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-934677</v>
      </c>
      <c r="D36" s="26">
        <f>SUM(D31:D35)</f>
        <v>0</v>
      </c>
      <c r="E36" s="27">
        <f t="shared" si="2"/>
        <v>-22000000</v>
      </c>
      <c r="F36" s="28">
        <f t="shared" si="2"/>
        <v>-22000000</v>
      </c>
      <c r="G36" s="28">
        <f t="shared" si="2"/>
        <v>-41663</v>
      </c>
      <c r="H36" s="28">
        <f t="shared" si="2"/>
        <v>-105899</v>
      </c>
      <c r="I36" s="28">
        <f t="shared" si="2"/>
        <v>-1548976</v>
      </c>
      <c r="J36" s="28">
        <f t="shared" si="2"/>
        <v>-1696538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-1696538</v>
      </c>
      <c r="X36" s="28">
        <f t="shared" si="2"/>
        <v>-5499999</v>
      </c>
      <c r="Y36" s="28">
        <f t="shared" si="2"/>
        <v>3803461</v>
      </c>
      <c r="Z36" s="29">
        <f>+IF(X36&lt;&gt;0,+(Y36/X36)*100,0)</f>
        <v>-69.153848937063444</v>
      </c>
      <c r="AA36" s="30">
        <f>SUM(AA31:AA35)</f>
        <v>-22000000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-366155078</v>
      </c>
      <c r="D38" s="32">
        <f>+D17+D27+D36</f>
        <v>0</v>
      </c>
      <c r="E38" s="33">
        <f t="shared" si="3"/>
        <v>-1601724072</v>
      </c>
      <c r="F38" s="2">
        <f t="shared" si="3"/>
        <v>-1601724072</v>
      </c>
      <c r="G38" s="2">
        <f t="shared" si="3"/>
        <v>114325611</v>
      </c>
      <c r="H38" s="2">
        <f t="shared" si="3"/>
        <v>-277065946</v>
      </c>
      <c r="I38" s="2">
        <f t="shared" si="3"/>
        <v>-290423044</v>
      </c>
      <c r="J38" s="2">
        <f t="shared" si="3"/>
        <v>-453163379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-453163379</v>
      </c>
      <c r="X38" s="2">
        <f t="shared" si="3"/>
        <v>-78726004</v>
      </c>
      <c r="Y38" s="2">
        <f t="shared" si="3"/>
        <v>-374437375</v>
      </c>
      <c r="Z38" s="34">
        <f>+IF(X38&lt;&gt;0,+(Y38/X38)*100,0)</f>
        <v>475.6209587368362</v>
      </c>
      <c r="AA38" s="35">
        <f>+AA17+AA27+AA36</f>
        <v>-1601724072</v>
      </c>
    </row>
    <row r="39" spans="1:27" x14ac:dyDescent="0.25">
      <c r="A39" s="23" t="s">
        <v>61</v>
      </c>
      <c r="B39" s="17"/>
      <c r="C39" s="32">
        <v>-4862680448</v>
      </c>
      <c r="D39" s="32"/>
      <c r="E39" s="33">
        <v>-4662483392</v>
      </c>
      <c r="F39" s="2">
        <v>-4662483392</v>
      </c>
      <c r="G39" s="2">
        <v>-5636622399</v>
      </c>
      <c r="H39" s="2">
        <f>+G40+H60</f>
        <v>-5647993926</v>
      </c>
      <c r="I39" s="2">
        <f>+H40+I60</f>
        <v>-5925059872</v>
      </c>
      <c r="J39" s="2">
        <f>+G39</f>
        <v>-5636622399</v>
      </c>
      <c r="K39" s="2">
        <f>+I40+K60</f>
        <v>-6215482916</v>
      </c>
      <c r="L39" s="2">
        <f>+K40+L60</f>
        <v>-6215482916</v>
      </c>
      <c r="M39" s="2">
        <f>+L40+M60</f>
        <v>-6215482916</v>
      </c>
      <c r="N39" s="2">
        <f>+K39</f>
        <v>-6215482916</v>
      </c>
      <c r="O39" s="2">
        <f>+M40+O60</f>
        <v>-6215482916</v>
      </c>
      <c r="P39" s="2">
        <f>+O40+P60</f>
        <v>-6215482916</v>
      </c>
      <c r="Q39" s="2">
        <f>+P40+Q60</f>
        <v>-6215482916</v>
      </c>
      <c r="R39" s="2">
        <f>+O39</f>
        <v>-6215482916</v>
      </c>
      <c r="S39" s="2">
        <f>+Q40+S60</f>
        <v>-6215482916</v>
      </c>
      <c r="T39" s="2">
        <f>+S40+T60</f>
        <v>-6215482916</v>
      </c>
      <c r="U39" s="2">
        <f>+T40+U60</f>
        <v>-6215482916</v>
      </c>
      <c r="V39" s="2">
        <f>+S39</f>
        <v>-6215482916</v>
      </c>
      <c r="W39" s="2">
        <f>+G39</f>
        <v>-5636622399</v>
      </c>
      <c r="X39" s="2">
        <v>-4662483392</v>
      </c>
      <c r="Y39" s="2">
        <f>+W39-X39</f>
        <v>-974139007</v>
      </c>
      <c r="Z39" s="34">
        <f>+IF(X39&lt;&gt;0,+(Y39/X39)*100,0)</f>
        <v>20.893136234467899</v>
      </c>
      <c r="AA39" s="35">
        <v>-4662483392</v>
      </c>
    </row>
    <row r="40" spans="1:27" x14ac:dyDescent="0.25">
      <c r="A40" s="41" t="s">
        <v>63</v>
      </c>
      <c r="B40" s="42" t="s">
        <v>62</v>
      </c>
      <c r="C40" s="43">
        <f>+C38+C39</f>
        <v>-5228835526</v>
      </c>
      <c r="D40" s="43">
        <f t="shared" ref="D40:AA40" si="4">+D38+D39</f>
        <v>0</v>
      </c>
      <c r="E40" s="44">
        <f t="shared" si="4"/>
        <v>-6264207464</v>
      </c>
      <c r="F40" s="45">
        <f t="shared" si="4"/>
        <v>-6264207464</v>
      </c>
      <c r="G40" s="45">
        <f t="shared" si="4"/>
        <v>-5522296788</v>
      </c>
      <c r="H40" s="45">
        <f t="shared" si="4"/>
        <v>-5925059872</v>
      </c>
      <c r="I40" s="45">
        <f t="shared" si="4"/>
        <v>-6215482916</v>
      </c>
      <c r="J40" s="45">
        <f>+I40</f>
        <v>-6215482916</v>
      </c>
      <c r="K40" s="45">
        <f t="shared" si="4"/>
        <v>-6215482916</v>
      </c>
      <c r="L40" s="45">
        <f t="shared" si="4"/>
        <v>-6215482916</v>
      </c>
      <c r="M40" s="45">
        <f t="shared" si="4"/>
        <v>-6215482916</v>
      </c>
      <c r="N40" s="45">
        <f>+M40</f>
        <v>-6215482916</v>
      </c>
      <c r="O40" s="45">
        <f t="shared" si="4"/>
        <v>-6215482916</v>
      </c>
      <c r="P40" s="45">
        <f t="shared" si="4"/>
        <v>-6215482916</v>
      </c>
      <c r="Q40" s="45">
        <f t="shared" si="4"/>
        <v>-6215482916</v>
      </c>
      <c r="R40" s="45">
        <f>+Q40</f>
        <v>-6215482916</v>
      </c>
      <c r="S40" s="45">
        <f t="shared" si="4"/>
        <v>-6215482916</v>
      </c>
      <c r="T40" s="45">
        <f t="shared" si="4"/>
        <v>-6215482916</v>
      </c>
      <c r="U40" s="45">
        <f t="shared" si="4"/>
        <v>-6215482916</v>
      </c>
      <c r="V40" s="45">
        <f>+U40</f>
        <v>-6215482916</v>
      </c>
      <c r="W40" s="45">
        <f>+V40</f>
        <v>-6215482916</v>
      </c>
      <c r="X40" s="45">
        <f t="shared" si="4"/>
        <v>-4741209396</v>
      </c>
      <c r="Y40" s="45">
        <f t="shared" si="4"/>
        <v>-1348576382</v>
      </c>
      <c r="Z40" s="46">
        <f>+IF(X40&lt;&gt;0,+(Y40/X40)*100,0)</f>
        <v>28.443721197754918</v>
      </c>
      <c r="AA40" s="47">
        <f t="shared" si="4"/>
        <v>-6264207464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-5636622399</v>
      </c>
      <c r="H60">
        <v>-125697138</v>
      </c>
      <c r="J60">
        <v>-5636622399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0433286-E122-447A-9063-900A13105C01}"/>
</file>

<file path=customXml/itemProps2.xml><?xml version="1.0" encoding="utf-8"?>
<ds:datastoreItem xmlns:ds="http://schemas.openxmlformats.org/officeDocument/2006/customXml" ds:itemID="{209266A1-0000-49CF-9C70-C2E3AA646EFA}"/>
</file>

<file path=customXml/itemProps3.xml><?xml version="1.0" encoding="utf-8"?>
<ds:datastoreItem xmlns:ds="http://schemas.openxmlformats.org/officeDocument/2006/customXml" ds:itemID="{897B000E-8804-46E5-931D-810CE8EC7D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2023-12-06T19:27:28Z</dcterms:created>
  <dcterms:modified xsi:type="dcterms:W3CDTF">2023-12-06T19:30:58Z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